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120" yWindow="105" windowWidth="15120" windowHeight="8010" activeTab="3"/>
  </bookViews>
  <sheets>
    <sheet name="5 класс" sheetId="4" r:id="rId1"/>
    <sheet name="6 класс" sheetId="5" r:id="rId2"/>
    <sheet name="7 класс" sheetId="1" r:id="rId3"/>
    <sheet name="8 класс" sheetId="7" r:id="rId4"/>
  </sheets>
  <definedNames>
    <definedName name="_xlnm.Print_Area" localSheetId="0">'5 класс'!$A$1:$R$87</definedName>
    <definedName name="_xlnm.Print_Area" localSheetId="2">'7 класс'!$A$1:$R$74</definedName>
  </definedNames>
  <calcPr calcId="144525"/>
</workbook>
</file>

<file path=xl/calcChain.xml><?xml version="1.0" encoding="utf-8"?>
<calcChain xmlns="http://schemas.openxmlformats.org/spreadsheetml/2006/main">
  <c r="U43" i="7" l="1"/>
  <c r="N43" i="7"/>
  <c r="U42" i="7"/>
  <c r="N42" i="7"/>
  <c r="U41" i="7"/>
  <c r="N41" i="7"/>
  <c r="U40" i="7"/>
  <c r="N40" i="7"/>
  <c r="U39" i="7"/>
  <c r="N39" i="7"/>
  <c r="U38" i="7"/>
  <c r="N38" i="7"/>
  <c r="U37" i="7"/>
  <c r="N37" i="7"/>
  <c r="U36" i="7"/>
  <c r="N36" i="7"/>
  <c r="U35" i="7"/>
  <c r="N35" i="7"/>
  <c r="U34" i="7"/>
  <c r="N34" i="7"/>
  <c r="U33" i="7"/>
  <c r="N33" i="7"/>
  <c r="U32" i="7"/>
  <c r="N32" i="7"/>
  <c r="U31" i="7"/>
  <c r="N31" i="7"/>
  <c r="U30" i="7"/>
  <c r="N30" i="7"/>
  <c r="U29" i="7"/>
  <c r="N29" i="7"/>
  <c r="U28" i="7"/>
  <c r="N28" i="7"/>
  <c r="U27" i="7"/>
  <c r="N27" i="7"/>
  <c r="U26" i="7"/>
  <c r="N26" i="7"/>
  <c r="U25" i="7"/>
  <c r="N25" i="7"/>
  <c r="U24" i="7"/>
  <c r="N24" i="7"/>
  <c r="U23" i="7"/>
  <c r="N23" i="7"/>
  <c r="U22" i="7"/>
  <c r="N22" i="7"/>
  <c r="U21" i="7"/>
  <c r="N21" i="7"/>
  <c r="U20" i="7"/>
  <c r="N20" i="7"/>
  <c r="U19" i="7"/>
  <c r="N19" i="7"/>
  <c r="U18" i="7"/>
  <c r="N18" i="7"/>
  <c r="U17" i="7"/>
  <c r="N17" i="7"/>
  <c r="U16" i="7"/>
  <c r="N16" i="7"/>
  <c r="U15" i="7"/>
  <c r="N15" i="7"/>
  <c r="U14" i="7"/>
  <c r="N14" i="7"/>
  <c r="U13" i="7"/>
  <c r="N13" i="7"/>
  <c r="U12" i="7"/>
  <c r="N12" i="7"/>
  <c r="U11" i="7"/>
  <c r="N11" i="7"/>
  <c r="U10" i="7"/>
  <c r="N10" i="7"/>
  <c r="U9" i="7"/>
  <c r="N9" i="7"/>
  <c r="U8" i="7"/>
  <c r="N8" i="7"/>
  <c r="B8" i="7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U7" i="7"/>
  <c r="N7" i="7"/>
  <c r="B7" i="7"/>
  <c r="U6" i="7"/>
  <c r="N6" i="7"/>
  <c r="B6" i="7"/>
  <c r="U5" i="7"/>
  <c r="N5" i="7"/>
  <c r="B5" i="7"/>
  <c r="R87" i="4" l="1"/>
  <c r="K87" i="4"/>
  <c r="R85" i="4"/>
  <c r="K85" i="4"/>
  <c r="R86" i="4"/>
  <c r="K86" i="4"/>
  <c r="R83" i="4"/>
  <c r="K83" i="4"/>
  <c r="R82" i="4"/>
  <c r="K82" i="4"/>
  <c r="R81" i="4"/>
  <c r="K81" i="4"/>
  <c r="R49" i="4"/>
  <c r="K49" i="4"/>
  <c r="R79" i="4"/>
  <c r="K79" i="4"/>
  <c r="R78" i="4"/>
  <c r="K78" i="4"/>
  <c r="R67" i="4"/>
  <c r="K67" i="4"/>
  <c r="R76" i="4"/>
  <c r="K76" i="4"/>
  <c r="R73" i="4"/>
  <c r="K73" i="4"/>
  <c r="R77" i="4"/>
  <c r="K77" i="4"/>
  <c r="K68" i="4"/>
  <c r="K62" i="4"/>
  <c r="R72" i="4"/>
  <c r="K72" i="4"/>
  <c r="R42" i="4"/>
  <c r="K42" i="4"/>
  <c r="R48" i="4"/>
  <c r="K48" i="4"/>
  <c r="R66" i="4"/>
  <c r="K66" i="4"/>
  <c r="R39" i="4"/>
  <c r="K39" i="4"/>
  <c r="R36" i="4"/>
  <c r="K36" i="4"/>
  <c r="R41" i="4"/>
  <c r="K41" i="4"/>
  <c r="R26" i="4"/>
  <c r="K26" i="4"/>
  <c r="R53" i="4"/>
  <c r="K53" i="4"/>
  <c r="R32" i="4"/>
  <c r="K32" i="4"/>
  <c r="R15" i="4"/>
  <c r="K15" i="4"/>
  <c r="R18" i="4"/>
  <c r="K18" i="4"/>
  <c r="R14" i="4"/>
  <c r="K14" i="4"/>
  <c r="R71" i="4"/>
  <c r="K71" i="4"/>
  <c r="R35" i="4"/>
  <c r="K35" i="4"/>
  <c r="R47" i="4"/>
  <c r="K47" i="4"/>
  <c r="R65" i="4"/>
  <c r="K65" i="4"/>
  <c r="R40" i="4"/>
  <c r="K40" i="4"/>
  <c r="R56" i="4"/>
  <c r="K56" i="4"/>
  <c r="R22" i="4"/>
  <c r="K22" i="4"/>
  <c r="R21" i="4"/>
  <c r="K21" i="4"/>
  <c r="R20" i="4"/>
  <c r="K20" i="4"/>
  <c r="R38" i="4"/>
  <c r="K38" i="4"/>
  <c r="R34" i="4"/>
  <c r="K34" i="4"/>
  <c r="R19" i="4"/>
  <c r="K19" i="4"/>
  <c r="R25" i="4"/>
  <c r="K25" i="4"/>
  <c r="R31" i="4"/>
  <c r="K31" i="4"/>
  <c r="R8" i="4"/>
  <c r="K8" i="4"/>
  <c r="R24" i="4"/>
  <c r="K24" i="4"/>
  <c r="R10" i="4"/>
  <c r="K10" i="4"/>
  <c r="R55" i="4"/>
  <c r="K55" i="4"/>
  <c r="R30" i="4"/>
  <c r="K30" i="4"/>
  <c r="R13" i="4"/>
  <c r="K13" i="4"/>
  <c r="R64" i="4"/>
  <c r="K64" i="4"/>
  <c r="R17" i="4"/>
  <c r="K17" i="4"/>
  <c r="R63" i="4"/>
  <c r="K63" i="4"/>
  <c r="R37" i="4"/>
  <c r="K37" i="4"/>
  <c r="R62" i="4"/>
  <c r="R61" i="4"/>
  <c r="K61" i="4"/>
  <c r="R29" i="4"/>
  <c r="K29" i="4"/>
  <c r="R80" i="4"/>
  <c r="K80" i="4"/>
  <c r="R28" i="4"/>
  <c r="K28" i="4"/>
  <c r="R68" i="4"/>
  <c r="R52" i="4"/>
  <c r="K52" i="4"/>
  <c r="R70" i="4"/>
  <c r="K70" i="4"/>
  <c r="R54" i="4"/>
  <c r="K54" i="4"/>
  <c r="R45" i="4"/>
  <c r="K45" i="4"/>
  <c r="R9" i="4"/>
  <c r="K9" i="4"/>
  <c r="R60" i="4"/>
  <c r="K60" i="4"/>
  <c r="R75" i="4"/>
  <c r="K75" i="4"/>
  <c r="R7" i="4"/>
  <c r="K7" i="4"/>
  <c r="R69" i="4"/>
  <c r="K69" i="4"/>
  <c r="R6" i="4"/>
  <c r="K6" i="4"/>
  <c r="R33" i="4"/>
  <c r="K33" i="4"/>
  <c r="R16" i="4"/>
  <c r="K16" i="4"/>
  <c r="R12" i="4"/>
  <c r="K12" i="4"/>
  <c r="R5" i="4"/>
  <c r="K5" i="4"/>
  <c r="R44" i="4"/>
  <c r="K44" i="4"/>
  <c r="R4" i="4"/>
  <c r="K4" i="4"/>
  <c r="R84" i="4"/>
  <c r="K84" i="4"/>
  <c r="R46" i="4"/>
  <c r="K46" i="4"/>
  <c r="R59" i="4"/>
  <c r="K59" i="4"/>
  <c r="R11" i="4"/>
  <c r="K11" i="4"/>
  <c r="R51" i="4"/>
  <c r="K51" i="4"/>
  <c r="R43" i="4"/>
  <c r="K43" i="4"/>
  <c r="R58" i="4"/>
  <c r="K58" i="4"/>
  <c r="R50" i="4"/>
  <c r="K50" i="4"/>
  <c r="R74" i="4"/>
  <c r="K74" i="4"/>
  <c r="R57" i="4"/>
  <c r="K57" i="4"/>
  <c r="R27" i="4"/>
  <c r="K27" i="4"/>
  <c r="R23" i="4"/>
  <c r="K23" i="4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4" i="1"/>
  <c r="R53" i="1"/>
  <c r="K53" i="1"/>
  <c r="R22" i="1"/>
  <c r="R15" i="1"/>
  <c r="R23" i="1"/>
  <c r="R68" i="1"/>
  <c r="R69" i="1"/>
  <c r="R41" i="1"/>
  <c r="R42" i="1"/>
  <c r="R34" i="1"/>
  <c r="R47" i="1"/>
  <c r="R48" i="1"/>
  <c r="R43" i="1"/>
  <c r="R35" i="1"/>
  <c r="R36" i="1"/>
  <c r="R37" i="1"/>
  <c r="R70" i="1"/>
  <c r="R38" i="1"/>
  <c r="R24" i="1"/>
  <c r="R25" i="1"/>
  <c r="R26" i="1"/>
  <c r="R18" i="1"/>
  <c r="R7" i="1"/>
  <c r="R27" i="1"/>
  <c r="R74" i="1"/>
  <c r="R59" i="1"/>
  <c r="R19" i="1"/>
  <c r="R39" i="1"/>
  <c r="R60" i="1"/>
  <c r="R40" i="1"/>
  <c r="R33" i="1"/>
  <c r="R54" i="1"/>
  <c r="R55" i="1"/>
  <c r="R31" i="1"/>
  <c r="R28" i="1"/>
  <c r="R9" i="1"/>
  <c r="R29" i="1"/>
  <c r="R14" i="1"/>
  <c r="R8" i="1"/>
  <c r="R65" i="1"/>
  <c r="R64" i="1"/>
  <c r="R16" i="1"/>
  <c r="R44" i="1"/>
  <c r="R71" i="1"/>
  <c r="R45" i="1"/>
  <c r="R73" i="1"/>
  <c r="R67" i="1"/>
  <c r="R12" i="1"/>
  <c r="R72" i="1"/>
  <c r="R20" i="1"/>
  <c r="R4" i="1"/>
  <c r="R30" i="1"/>
  <c r="R61" i="1"/>
  <c r="R17" i="1"/>
  <c r="R11" i="1"/>
  <c r="R49" i="1"/>
  <c r="R21" i="1"/>
  <c r="R56" i="1"/>
  <c r="R5" i="1"/>
  <c r="R6" i="1"/>
  <c r="R10" i="1"/>
  <c r="R62" i="1"/>
  <c r="R32" i="1"/>
  <c r="R50" i="1"/>
  <c r="R46" i="1"/>
  <c r="R51" i="1"/>
  <c r="R52" i="1"/>
  <c r="R66" i="1"/>
  <c r="R63" i="1"/>
  <c r="R57" i="1"/>
  <c r="R58" i="1"/>
  <c r="K22" i="1"/>
  <c r="K15" i="1"/>
  <c r="K23" i="1"/>
  <c r="K68" i="1"/>
  <c r="K69" i="1"/>
  <c r="K41" i="1"/>
  <c r="K42" i="1"/>
  <c r="K34" i="1"/>
  <c r="K47" i="1"/>
  <c r="K48" i="1"/>
  <c r="K43" i="1"/>
  <c r="K35" i="1"/>
  <c r="K36" i="1"/>
  <c r="K37" i="1"/>
  <c r="K70" i="1"/>
  <c r="K38" i="1"/>
  <c r="K24" i="1"/>
  <c r="K25" i="1"/>
  <c r="K26" i="1"/>
  <c r="K18" i="1"/>
  <c r="K7" i="1"/>
  <c r="K27" i="1"/>
  <c r="K74" i="1"/>
  <c r="K59" i="1"/>
  <c r="K19" i="1"/>
  <c r="K39" i="1"/>
  <c r="K60" i="1"/>
  <c r="K40" i="1"/>
  <c r="K33" i="1"/>
  <c r="K54" i="1"/>
  <c r="K55" i="1"/>
  <c r="K31" i="1"/>
  <c r="K28" i="1"/>
  <c r="K9" i="1"/>
  <c r="K29" i="1"/>
  <c r="K14" i="1"/>
  <c r="K8" i="1"/>
  <c r="K65" i="1"/>
  <c r="K64" i="1"/>
  <c r="K16" i="1"/>
  <c r="K44" i="1"/>
  <c r="K71" i="1"/>
  <c r="K45" i="1"/>
  <c r="K73" i="1"/>
  <c r="K67" i="1"/>
  <c r="K12" i="1"/>
  <c r="K72" i="1"/>
  <c r="K20" i="1"/>
  <c r="K4" i="1"/>
  <c r="K30" i="1"/>
  <c r="K61" i="1"/>
  <c r="K17" i="1"/>
  <c r="K11" i="1"/>
  <c r="K49" i="1"/>
  <c r="K21" i="1"/>
  <c r="K56" i="1"/>
  <c r="K5" i="1"/>
  <c r="K6" i="1"/>
  <c r="K10" i="1"/>
  <c r="K62" i="1"/>
  <c r="K32" i="1"/>
  <c r="K50" i="1"/>
  <c r="K46" i="1"/>
  <c r="K51" i="1"/>
  <c r="K52" i="1"/>
  <c r="K66" i="1"/>
  <c r="K63" i="1"/>
  <c r="K57" i="1"/>
  <c r="K58" i="1"/>
  <c r="K13" i="1"/>
  <c r="R13" i="1"/>
  <c r="A4" i="4" l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3" i="4"/>
  <c r="A22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</calcChain>
</file>

<file path=xl/sharedStrings.xml><?xml version="1.0" encoding="utf-8"?>
<sst xmlns="http://schemas.openxmlformats.org/spreadsheetml/2006/main" count="946" uniqueCount="611">
  <si>
    <t>Фамилия</t>
  </si>
  <si>
    <t>Имя</t>
  </si>
  <si>
    <t>Город</t>
  </si>
  <si>
    <t>∑</t>
  </si>
  <si>
    <t>До перепроверки</t>
  </si>
  <si>
    <t>Тертичник</t>
  </si>
  <si>
    <t>Маргарита</t>
  </si>
  <si>
    <t>Краснодар</t>
  </si>
  <si>
    <t>Оберемок</t>
  </si>
  <si>
    <t>Дмитрий</t>
  </si>
  <si>
    <t>Янычек</t>
  </si>
  <si>
    <t>Кристина</t>
  </si>
  <si>
    <t>Сомкин</t>
  </si>
  <si>
    <t>Артем</t>
  </si>
  <si>
    <t>Джанумова</t>
  </si>
  <si>
    <t>Ильященко</t>
  </si>
  <si>
    <t>Никита</t>
  </si>
  <si>
    <t>Самойлов</t>
  </si>
  <si>
    <t>Максим</t>
  </si>
  <si>
    <t>Аносова</t>
  </si>
  <si>
    <t>Юлия</t>
  </si>
  <si>
    <t>Шепелев</t>
  </si>
  <si>
    <t>Матвей</t>
  </si>
  <si>
    <t>Алибеков</t>
  </si>
  <si>
    <t>Эмир</t>
  </si>
  <si>
    <t>Домрачев</t>
  </si>
  <si>
    <t>Владислав</t>
  </si>
  <si>
    <t>Лаптева</t>
  </si>
  <si>
    <t>Елена</t>
  </si>
  <si>
    <t>Усть-Лабинск</t>
  </si>
  <si>
    <t>Шустрова</t>
  </si>
  <si>
    <t>Вероника</t>
  </si>
  <si>
    <t>Калиниченко</t>
  </si>
  <si>
    <t>Андрей</t>
  </si>
  <si>
    <t>Чертовских</t>
  </si>
  <si>
    <t>Станислав</t>
  </si>
  <si>
    <t>Бирзула</t>
  </si>
  <si>
    <t>Николай</t>
  </si>
  <si>
    <t>Загузин</t>
  </si>
  <si>
    <t>Тимур</t>
  </si>
  <si>
    <t>Соколова</t>
  </si>
  <si>
    <t>Елизавета</t>
  </si>
  <si>
    <t>Стукалов</t>
  </si>
  <si>
    <t>Мирон</t>
  </si>
  <si>
    <t>Динской</t>
  </si>
  <si>
    <t>Лущик</t>
  </si>
  <si>
    <t>Тимофей</t>
  </si>
  <si>
    <t>Прохоров</t>
  </si>
  <si>
    <t>Роман</t>
  </si>
  <si>
    <t>Фурманов</t>
  </si>
  <si>
    <t>Михаил</t>
  </si>
  <si>
    <t>Туапсе</t>
  </si>
  <si>
    <t>Грунина</t>
  </si>
  <si>
    <t>Аракелян</t>
  </si>
  <si>
    <t>Нахапет</t>
  </si>
  <si>
    <t>Белореченск</t>
  </si>
  <si>
    <t>Литвинов</t>
  </si>
  <si>
    <t>Туапсинский район</t>
  </si>
  <si>
    <t>Репина</t>
  </si>
  <si>
    <t>Анастасия</t>
  </si>
  <si>
    <t>Новороссийск</t>
  </si>
  <si>
    <t>Беляков</t>
  </si>
  <si>
    <t>Даниил</t>
  </si>
  <si>
    <t>Передирий</t>
  </si>
  <si>
    <t>Ксения</t>
  </si>
  <si>
    <t>Анапа</t>
  </si>
  <si>
    <t>Гайда</t>
  </si>
  <si>
    <t>Екатерина</t>
  </si>
  <si>
    <t>Денисов</t>
  </si>
  <si>
    <t>Гайдамак</t>
  </si>
  <si>
    <t>Алексей</t>
  </si>
  <si>
    <t>Медведик</t>
  </si>
  <si>
    <t>Виталий</t>
  </si>
  <si>
    <t>Коновалов</t>
  </si>
  <si>
    <t>Игорь</t>
  </si>
  <si>
    <t>Хайруллов</t>
  </si>
  <si>
    <t>Динар</t>
  </si>
  <si>
    <t>Протопович</t>
  </si>
  <si>
    <t>Евгений</t>
  </si>
  <si>
    <t>Князев</t>
  </si>
  <si>
    <t>Сотникова</t>
  </si>
  <si>
    <t>Мариана</t>
  </si>
  <si>
    <t>Жигулина</t>
  </si>
  <si>
    <t>Александра</t>
  </si>
  <si>
    <t>Федоренко</t>
  </si>
  <si>
    <t>Крыловской</t>
  </si>
  <si>
    <t>Греф</t>
  </si>
  <si>
    <t>Альберт</t>
  </si>
  <si>
    <t>Каневской</t>
  </si>
  <si>
    <t>Беспалова</t>
  </si>
  <si>
    <t>Милана</t>
  </si>
  <si>
    <t>Мозуль</t>
  </si>
  <si>
    <t>Староминской</t>
  </si>
  <si>
    <t>Чумак</t>
  </si>
  <si>
    <t>Кореновск</t>
  </si>
  <si>
    <t>Закожурникова</t>
  </si>
  <si>
    <t>Приморско-Ахтарск</t>
  </si>
  <si>
    <t>М-7-8</t>
  </si>
  <si>
    <t>М-7-9</t>
  </si>
  <si>
    <t>М-7-2</t>
  </si>
  <si>
    <t>Исичко</t>
  </si>
  <si>
    <t>Ярослав</t>
  </si>
  <si>
    <t>Красноармейский</t>
  </si>
  <si>
    <t>Рыков</t>
  </si>
  <si>
    <t>Григорий</t>
  </si>
  <si>
    <t>Крымск</t>
  </si>
  <si>
    <t>Расторгуева</t>
  </si>
  <si>
    <t>Славянский</t>
  </si>
  <si>
    <t>Попова</t>
  </si>
  <si>
    <t>Черкашин</t>
  </si>
  <si>
    <t>Вадим</t>
  </si>
  <si>
    <t>Темрюкский</t>
  </si>
  <si>
    <t>Ковязин</t>
  </si>
  <si>
    <t>Кирилл</t>
  </si>
  <si>
    <t>Мостовской</t>
  </si>
  <si>
    <t>Новикова</t>
  </si>
  <si>
    <t>Анна</t>
  </si>
  <si>
    <t>Армавир</t>
  </si>
  <si>
    <t>Королева</t>
  </si>
  <si>
    <t>Арина</t>
  </si>
  <si>
    <t>Стаценко</t>
  </si>
  <si>
    <t>Олеся</t>
  </si>
  <si>
    <t>Лабинский</t>
  </si>
  <si>
    <t>Сочи</t>
  </si>
  <si>
    <t>Гончарова</t>
  </si>
  <si>
    <t>Павловский</t>
  </si>
  <si>
    <t>Дуплова (?)</t>
  </si>
  <si>
    <t>Алиса</t>
  </si>
  <si>
    <t>Сальников</t>
  </si>
  <si>
    <t>Семен</t>
  </si>
  <si>
    <t>Выселковский</t>
  </si>
  <si>
    <t>Минко</t>
  </si>
  <si>
    <t>Александр</t>
  </si>
  <si>
    <t>Белоглинский</t>
  </si>
  <si>
    <t>Сухотченко</t>
  </si>
  <si>
    <t>Гулькевический</t>
  </si>
  <si>
    <t>Арзютова</t>
  </si>
  <si>
    <t>Алина</t>
  </si>
  <si>
    <t>территория</t>
  </si>
  <si>
    <t>Успенский р-н</t>
  </si>
  <si>
    <t>Кравченко</t>
  </si>
  <si>
    <t>Наталья</t>
  </si>
  <si>
    <t>Кавказский р-н</t>
  </si>
  <si>
    <t>Владимир</t>
  </si>
  <si>
    <t>Гулькевичский р-н</t>
  </si>
  <si>
    <t>Казарян</t>
  </si>
  <si>
    <t>Отрадненский р-н</t>
  </si>
  <si>
    <t>Панченко</t>
  </si>
  <si>
    <t>Довгаль</t>
  </si>
  <si>
    <t>Мария</t>
  </si>
  <si>
    <t>Новокубанский р-н</t>
  </si>
  <si>
    <t>Никонова</t>
  </si>
  <si>
    <t>Антонина</t>
  </si>
  <si>
    <t>Тихорецкий р-н</t>
  </si>
  <si>
    <t>Антипов</t>
  </si>
  <si>
    <t>Мостовской р-н</t>
  </si>
  <si>
    <t>Фролов</t>
  </si>
  <si>
    <t>Захар</t>
  </si>
  <si>
    <t>Грезин</t>
  </si>
  <si>
    <t>Мелкин</t>
  </si>
  <si>
    <t>Нечаев</t>
  </si>
  <si>
    <t>Назар</t>
  </si>
  <si>
    <t>Борщаков</t>
  </si>
  <si>
    <t>Ткачёва</t>
  </si>
  <si>
    <t>Калининский</t>
  </si>
  <si>
    <t>Новосёлова</t>
  </si>
  <si>
    <t>Приморско-Ахтарский р-н</t>
  </si>
  <si>
    <t>Коротенко</t>
  </si>
  <si>
    <t>Калининский р-н</t>
  </si>
  <si>
    <t>Топехо</t>
  </si>
  <si>
    <t>Татьяна</t>
  </si>
  <si>
    <t>Брюховецкий р-н</t>
  </si>
  <si>
    <t>Ильенко</t>
  </si>
  <si>
    <t>Тихореукий р-н</t>
  </si>
  <si>
    <t>Снгиреев</t>
  </si>
  <si>
    <t>Сергей</t>
  </si>
  <si>
    <t>Свистун</t>
  </si>
  <si>
    <t>Кузовников</t>
  </si>
  <si>
    <t>Данил</t>
  </si>
  <si>
    <t>Ленинградский р-н</t>
  </si>
  <si>
    <t>Дорогайцев</t>
  </si>
  <si>
    <t>Староминской р-н</t>
  </si>
  <si>
    <t>Орловский</t>
  </si>
  <si>
    <t>Егор</t>
  </si>
  <si>
    <t>Темрюкский р-н</t>
  </si>
  <si>
    <t>Бахарева</t>
  </si>
  <si>
    <t>Абинский р-н</t>
  </si>
  <si>
    <t>Ермоленко</t>
  </si>
  <si>
    <t>Славянский р-н</t>
  </si>
  <si>
    <t>Пацева</t>
  </si>
  <si>
    <t>Нина</t>
  </si>
  <si>
    <t>М-5-7</t>
  </si>
  <si>
    <t>М-5-9</t>
  </si>
  <si>
    <t>М-5-1</t>
  </si>
  <si>
    <t>Шамрай</t>
  </si>
  <si>
    <t>Полина</t>
  </si>
  <si>
    <t>Буняк</t>
  </si>
  <si>
    <t>Бараник</t>
  </si>
  <si>
    <t>Иван</t>
  </si>
  <si>
    <t>Земляной</t>
  </si>
  <si>
    <t>Красноармейский р-н</t>
  </si>
  <si>
    <t>М-5-14</t>
  </si>
  <si>
    <t>М-5-13</t>
  </si>
  <si>
    <t>Узбеков</t>
  </si>
  <si>
    <t>Кущевский р-н</t>
  </si>
  <si>
    <t>Михеева</t>
  </si>
  <si>
    <t>Софья</t>
  </si>
  <si>
    <t>Григорьев</t>
  </si>
  <si>
    <t>Катасонов</t>
  </si>
  <si>
    <t>Артём</t>
  </si>
  <si>
    <t>Савин</t>
  </si>
  <si>
    <t>Стасюк</t>
  </si>
  <si>
    <t>Ульяна</t>
  </si>
  <si>
    <t>Олейник</t>
  </si>
  <si>
    <t>Дарья</t>
  </si>
  <si>
    <t>Шарова</t>
  </si>
  <si>
    <t>Майя</t>
  </si>
  <si>
    <t>Барсуков</t>
  </si>
  <si>
    <t>Головня</t>
  </si>
  <si>
    <t>Жосан</t>
  </si>
  <si>
    <t>Яннис</t>
  </si>
  <si>
    <t>Острикова</t>
  </si>
  <si>
    <t>Ткаченко</t>
  </si>
  <si>
    <t>Кира</t>
  </si>
  <si>
    <t>Зайцев</t>
  </si>
  <si>
    <t>Денис</t>
  </si>
  <si>
    <t>Лапченко</t>
  </si>
  <si>
    <t>Ярыш</t>
  </si>
  <si>
    <t>Олег</t>
  </si>
  <si>
    <t>Гаирбеков</t>
  </si>
  <si>
    <t>Эдуард</t>
  </si>
  <si>
    <t>Дегтярёв</t>
  </si>
  <si>
    <t>Шалимова</t>
  </si>
  <si>
    <t>Горячий Ключ</t>
  </si>
  <si>
    <t>Резвушкин</t>
  </si>
  <si>
    <t>Федотов</t>
  </si>
  <si>
    <t>Геленджик</t>
  </si>
  <si>
    <t>Колганова</t>
  </si>
  <si>
    <t>Кокорин</t>
  </si>
  <si>
    <t>Илья</t>
  </si>
  <si>
    <t>Литовченко</t>
  </si>
  <si>
    <t>Евдокия</t>
  </si>
  <si>
    <t>Ксенофонтова</t>
  </si>
  <si>
    <t>Таисия</t>
  </si>
  <si>
    <t>Волошин</t>
  </si>
  <si>
    <t>Фёдор</t>
  </si>
  <si>
    <t>Проценко</t>
  </si>
  <si>
    <t>Жалуманова</t>
  </si>
  <si>
    <t>Пронин</t>
  </si>
  <si>
    <t>Семён</t>
  </si>
  <si>
    <t>Картамышев</t>
  </si>
  <si>
    <t>Богдан</t>
  </si>
  <si>
    <t>Люлин</t>
  </si>
  <si>
    <t>Тагиров</t>
  </si>
  <si>
    <t>Марк</t>
  </si>
  <si>
    <t>Тенишева</t>
  </si>
  <si>
    <t>Макаров</t>
  </si>
  <si>
    <t>Мацак</t>
  </si>
  <si>
    <t>Муратова</t>
  </si>
  <si>
    <t>Виктория</t>
  </si>
  <si>
    <t>Неженкова</t>
  </si>
  <si>
    <t>Деев</t>
  </si>
  <si>
    <t>Пасечников</t>
  </si>
  <si>
    <t>Садертдинов</t>
  </si>
  <si>
    <t>Артур</t>
  </si>
  <si>
    <t>Глудовенко</t>
  </si>
  <si>
    <t>Валерия</t>
  </si>
  <si>
    <t>Ротарь</t>
  </si>
  <si>
    <t>София</t>
  </si>
  <si>
    <t>Карпенко</t>
  </si>
  <si>
    <t>Бондаренко</t>
  </si>
  <si>
    <t>Мойзик</t>
  </si>
  <si>
    <t>Петросян</t>
  </si>
  <si>
    <t>после перепроверки</t>
  </si>
  <si>
    <t>до перепроверки</t>
  </si>
  <si>
    <t>школа</t>
  </si>
  <si>
    <t>класс</t>
  </si>
  <si>
    <t>сумма</t>
  </si>
  <si>
    <t>Старков</t>
  </si>
  <si>
    <t>Горбунов</t>
  </si>
  <si>
    <t>ФИО</t>
  </si>
  <si>
    <t>шифр</t>
  </si>
  <si>
    <t>МБОУ СОШ № 30</t>
  </si>
  <si>
    <t xml:space="preserve">Мостовский район </t>
  </si>
  <si>
    <t>МБОУ-СОШ №1</t>
  </si>
  <si>
    <t>Калининский район</t>
  </si>
  <si>
    <t xml:space="preserve">МБОУ ТЭЛ </t>
  </si>
  <si>
    <t>город Новороссийск</t>
  </si>
  <si>
    <t>МБОУ СОШ № 42</t>
  </si>
  <si>
    <t>МБОУ СОШ№2</t>
  </si>
  <si>
    <t>город-курорт Геленджик</t>
  </si>
  <si>
    <t>МБОУ СОШ № 1</t>
  </si>
  <si>
    <t>город-курорт Анапа</t>
  </si>
  <si>
    <t>МБОУ СОШ №2</t>
  </si>
  <si>
    <t>Каневской район</t>
  </si>
  <si>
    <t>МАОУ лицей "Морской технический"</t>
  </si>
  <si>
    <t>СОШ №31</t>
  </si>
  <si>
    <t>МБОУ гимназия № 1</t>
  </si>
  <si>
    <t>МБОУ гимназия № 92</t>
  </si>
  <si>
    <t>МБОУ лицей № 90</t>
  </si>
  <si>
    <t>ЧОУ Гимназия №1</t>
  </si>
  <si>
    <t>СОШ №26</t>
  </si>
  <si>
    <t>МБОУ СОШ№4</t>
  </si>
  <si>
    <t>Староминский район</t>
  </si>
  <si>
    <t>МАОУ лицей № 3</t>
  </si>
  <si>
    <t>Кавказский район</t>
  </si>
  <si>
    <t>МБОУ СОШ № 7</t>
  </si>
  <si>
    <t>Гулькевичский район</t>
  </si>
  <si>
    <t>МБОУ лицей № 4</t>
  </si>
  <si>
    <t>МБОУ СОШ №4</t>
  </si>
  <si>
    <t>МБОУ - СОШ № 12</t>
  </si>
  <si>
    <t>МОБУСОШ № 10</t>
  </si>
  <si>
    <t>Новокубанский район</t>
  </si>
  <si>
    <t>МБОУ СОШ №1</t>
  </si>
  <si>
    <t xml:space="preserve">Ленинградский район </t>
  </si>
  <si>
    <t>ФГКОУ КПКУ</t>
  </si>
  <si>
    <t>СОШ №10</t>
  </si>
  <si>
    <t>МБОУ СОШ № 11</t>
  </si>
  <si>
    <t>МАОУ СОШ № 18 с УИОП</t>
  </si>
  <si>
    <t>МАОУ гимназия № 36</t>
  </si>
  <si>
    <t>МБОУ СОШ № 44</t>
  </si>
  <si>
    <t>Северский район</t>
  </si>
  <si>
    <t>МБОУ СОШ № 74</t>
  </si>
  <si>
    <t>МБОУ СОШ № 22</t>
  </si>
  <si>
    <t>Приморско-Ахтарский район</t>
  </si>
  <si>
    <t>МБОУ СОШ № 4</t>
  </si>
  <si>
    <t>МБОУ гимназия №14</t>
  </si>
  <si>
    <t>Ейский район</t>
  </si>
  <si>
    <t>Ленинградский район</t>
  </si>
  <si>
    <t>Крыловский район</t>
  </si>
  <si>
    <t>МБОУ СОШ №18</t>
  </si>
  <si>
    <t>Славянский район</t>
  </si>
  <si>
    <t>Темрюкский район</t>
  </si>
  <si>
    <t>МБОУ-СОШ №5</t>
  </si>
  <si>
    <t>МБОУ СОШ № 5</t>
  </si>
  <si>
    <t>Гимназия №6</t>
  </si>
  <si>
    <t>СОШ №23</t>
  </si>
  <si>
    <t>МБОУ лицей №4</t>
  </si>
  <si>
    <t>МАОУ СОШ № 4</t>
  </si>
  <si>
    <t>Абинский район</t>
  </si>
  <si>
    <t>МБОУ СОШ № 20</t>
  </si>
  <si>
    <t>Брюховецкий район</t>
  </si>
  <si>
    <t>МБОУ СОШ 9</t>
  </si>
  <si>
    <t>Белореченский район</t>
  </si>
  <si>
    <t>МАОУ СОШ№12</t>
  </si>
  <si>
    <t>СОШ 18</t>
  </si>
  <si>
    <t>СОШ №27</t>
  </si>
  <si>
    <t>МБОУ  СОШ № 3</t>
  </si>
  <si>
    <t>МАОУ СОШ № 2</t>
  </si>
  <si>
    <t>Павловский район</t>
  </si>
  <si>
    <t>МБОУ СОШ № 6</t>
  </si>
  <si>
    <t>МАОУСОШ №4</t>
  </si>
  <si>
    <t>Успенский район</t>
  </si>
  <si>
    <t>МБОУ лицей № 45</t>
  </si>
  <si>
    <t>МАОУ СОШ №9</t>
  </si>
  <si>
    <t>Курганинский район</t>
  </si>
  <si>
    <t>МАОУСОШ № 9</t>
  </si>
  <si>
    <t>Отрадненский район</t>
  </si>
  <si>
    <t>МБОУ гимназия «Аврора»</t>
  </si>
  <si>
    <t>5*</t>
  </si>
  <si>
    <t>М-6-05</t>
  </si>
  <si>
    <t>М-6-17</t>
  </si>
  <si>
    <t>Журавлёв А.С</t>
  </si>
  <si>
    <t>Горохов А.В.</t>
  </si>
  <si>
    <t>Крутов М.Д.</t>
  </si>
  <si>
    <t>М-6-21</t>
  </si>
  <si>
    <t>М-6-08</t>
  </si>
  <si>
    <t>Лазаренко Н.С.</t>
  </si>
  <si>
    <t>30М-6-08</t>
  </si>
  <si>
    <t>14-МАТ-022</t>
  </si>
  <si>
    <t>М-6-02</t>
  </si>
  <si>
    <t>Донсков Е.П.</t>
  </si>
  <si>
    <t>Пушкаш И.В.</t>
  </si>
  <si>
    <t>М-6-22</t>
  </si>
  <si>
    <t>Антонченко А.И.</t>
  </si>
  <si>
    <t>М-6-25</t>
  </si>
  <si>
    <t>Авдеев М.С.</t>
  </si>
  <si>
    <t>М-6-012</t>
  </si>
  <si>
    <t>Есин А.А.</t>
  </si>
  <si>
    <t>М-6-018</t>
  </si>
  <si>
    <t>Христюк Д.А.</t>
  </si>
  <si>
    <t>М-6-28</t>
  </si>
  <si>
    <t>Шумилина В.И.</t>
  </si>
  <si>
    <t>М-6-18</t>
  </si>
  <si>
    <t>Бушлякова А.М.</t>
  </si>
  <si>
    <t>Романец Я.Д.</t>
  </si>
  <si>
    <t>М-6-46</t>
  </si>
  <si>
    <t>Новиков Б.П.</t>
  </si>
  <si>
    <t>М-6-47</t>
  </si>
  <si>
    <t>М-6-15</t>
  </si>
  <si>
    <t>Алексеев Г.А.</t>
  </si>
  <si>
    <t>Нагорнов В.П.</t>
  </si>
  <si>
    <t>М-6-50</t>
  </si>
  <si>
    <t>Кривороль О.А.</t>
  </si>
  <si>
    <t>М-6-06</t>
  </si>
  <si>
    <t>Белкин С.В.</t>
  </si>
  <si>
    <t>Калустов А.А.</t>
  </si>
  <si>
    <t>М-6-03</t>
  </si>
  <si>
    <t>Абульфат М.А.</t>
  </si>
  <si>
    <t>М-6-16</t>
  </si>
  <si>
    <t>Базалук М.Р.</t>
  </si>
  <si>
    <t>Софронова Е.С.</t>
  </si>
  <si>
    <t>М-6-43</t>
  </si>
  <si>
    <t xml:space="preserve">Пак С.Х. </t>
  </si>
  <si>
    <t>М-6-48</t>
  </si>
  <si>
    <t>Пугач М.В.</t>
  </si>
  <si>
    <t>14-МАТ-021</t>
  </si>
  <si>
    <t>Рау А.А.</t>
  </si>
  <si>
    <t>14-МАТ-019</t>
  </si>
  <si>
    <t>Братусина  М.С.</t>
  </si>
  <si>
    <t>14-МАТ-016</t>
  </si>
  <si>
    <t>Пивоваров В.Л.</t>
  </si>
  <si>
    <t>6-М-15</t>
  </si>
  <si>
    <t>Павлюк А.А.</t>
  </si>
  <si>
    <t>3М-6-17</t>
  </si>
  <si>
    <t>Мордик Е.В.</t>
  </si>
  <si>
    <t>30М-6-14</t>
  </si>
  <si>
    <t>Семенов С.В.</t>
  </si>
  <si>
    <t>30М-6-23</t>
  </si>
  <si>
    <t>Старовойтова К.С. 30М-6-24</t>
  </si>
  <si>
    <t>Габриелян Д.С.</t>
  </si>
  <si>
    <t>30М-6-03</t>
  </si>
  <si>
    <t>Малина Л.А.</t>
  </si>
  <si>
    <t>6-М-12</t>
  </si>
  <si>
    <t>Белоусов Д.Д.</t>
  </si>
  <si>
    <t>30М-6-02</t>
  </si>
  <si>
    <t>Лукашкина А.А.</t>
  </si>
  <si>
    <t>30М-6-11</t>
  </si>
  <si>
    <t>Пилипчук К.С.</t>
  </si>
  <si>
    <t>30М-6-18</t>
  </si>
  <si>
    <t>Литвиненко М.П.</t>
  </si>
  <si>
    <t>30М-6-10</t>
  </si>
  <si>
    <t>Лоза Н.В.</t>
  </si>
  <si>
    <t>Сахно М.Г.</t>
  </si>
  <si>
    <t>6-М-21</t>
  </si>
  <si>
    <t>МБОУ МОШ №3</t>
  </si>
  <si>
    <t>Митропанова К.А.</t>
  </si>
  <si>
    <t>14-МАТ-020</t>
  </si>
  <si>
    <t>МБОУ СОШ №22</t>
  </si>
  <si>
    <t>Гандилян Э.З</t>
  </si>
  <si>
    <t xml:space="preserve">Бойко К.С. </t>
  </si>
  <si>
    <t>М-6-011</t>
  </si>
  <si>
    <t>Горбунов В.В.</t>
  </si>
  <si>
    <t>М-6-29</t>
  </si>
  <si>
    <t>Эттиль А.А.</t>
  </si>
  <si>
    <t>М-6-09</t>
  </si>
  <si>
    <t>Елизаров В.А.</t>
  </si>
  <si>
    <t>М-6-013</t>
  </si>
  <si>
    <t>Бондарева  Ю.А.</t>
  </si>
  <si>
    <t>М-6-019</t>
  </si>
  <si>
    <t>Погосян С.В.</t>
  </si>
  <si>
    <t>М-6-10</t>
  </si>
  <si>
    <t>Марченко В.А.</t>
  </si>
  <si>
    <t>Шлапак С.Е.</t>
  </si>
  <si>
    <t>М-6-23</t>
  </si>
  <si>
    <t>Ястребов В.Д.</t>
  </si>
  <si>
    <t>М-6-24</t>
  </si>
  <si>
    <t>Чернявский В.А.</t>
  </si>
  <si>
    <t>М-6-27</t>
  </si>
  <si>
    <t>Ишметова Н.Р.</t>
  </si>
  <si>
    <t>Кондракова А.Д.</t>
  </si>
  <si>
    <t>М-6-36</t>
  </si>
  <si>
    <t>Богомолова С.Д.</t>
  </si>
  <si>
    <t>М-6-35</t>
  </si>
  <si>
    <t>М-6-32</t>
  </si>
  <si>
    <t>Кузнецова Р.А.</t>
  </si>
  <si>
    <t>Волощук А.И.</t>
  </si>
  <si>
    <t>м-6-12</t>
  </si>
  <si>
    <t>Солонский В.М.</t>
  </si>
  <si>
    <t>М-6-8</t>
  </si>
  <si>
    <t>Каширин М.А.</t>
  </si>
  <si>
    <t>М-6-7</t>
  </si>
  <si>
    <t>Яблочков Е.В.</t>
  </si>
  <si>
    <t>М-6-9</t>
  </si>
  <si>
    <t>Перов А.А.</t>
  </si>
  <si>
    <t>М-6-07</t>
  </si>
  <si>
    <t>Семёнова Е.Д.</t>
  </si>
  <si>
    <t>М-6-6</t>
  </si>
  <si>
    <t>Бабаян В.М.</t>
  </si>
  <si>
    <t>М-6-5</t>
  </si>
  <si>
    <t>Алпатов К.О.</t>
  </si>
  <si>
    <t>ЧОУ СОШ "Личность"</t>
  </si>
  <si>
    <t>г.к. Анапа</t>
  </si>
  <si>
    <t xml:space="preserve">Хоружевская В.В. </t>
  </si>
  <si>
    <t>М-6-13</t>
  </si>
  <si>
    <t>МБОУ СОШ № 9</t>
  </si>
  <si>
    <t>Щербиновский район</t>
  </si>
  <si>
    <t>Реук Д.С.</t>
  </si>
  <si>
    <t>М-6-1</t>
  </si>
  <si>
    <t>Смыслов Н.С.</t>
  </si>
  <si>
    <t>М-6-12</t>
  </si>
  <si>
    <t>МБОУ СОШ №30</t>
  </si>
  <si>
    <t>г-г.Новороссийск</t>
  </si>
  <si>
    <t>Борисов С.И.</t>
  </si>
  <si>
    <t>М-6-37</t>
  </si>
  <si>
    <t>МБОУ СОШ № 2</t>
  </si>
  <si>
    <t>г-к. Геленджик</t>
  </si>
  <si>
    <t>г-к. Анапа</t>
  </si>
  <si>
    <t>Довженко  В.Д.</t>
  </si>
  <si>
    <t>Горина М.С.</t>
  </si>
  <si>
    <t>М-6-30</t>
  </si>
  <si>
    <t>МБОУ СОШ №7</t>
  </si>
  <si>
    <t>Жигулин И.П.</t>
  </si>
  <si>
    <t>М-6-04</t>
  </si>
  <si>
    <t>МАОУ гимназия №8</t>
  </si>
  <si>
    <r>
      <t xml:space="preserve">МБОУ СОШ № </t>
    </r>
    <r>
      <rPr>
        <b/>
        <sz val="11"/>
        <rFont val="Times New Roman"/>
        <family val="1"/>
        <charset val="204"/>
      </rPr>
      <t>4</t>
    </r>
  </si>
  <si>
    <r>
      <t>МБОУ</t>
    </r>
    <r>
      <rPr>
        <sz val="11"/>
        <color indexed="8"/>
        <rFont val="Times New Roman"/>
        <family val="1"/>
        <charset val="204"/>
      </rPr>
      <t xml:space="preserve"> «Гимназия»</t>
    </r>
  </si>
  <si>
    <t xml:space="preserve">фамилия </t>
  </si>
  <si>
    <t>имя</t>
  </si>
  <si>
    <t>Максимов</t>
  </si>
  <si>
    <t>№ 90</t>
  </si>
  <si>
    <t>Кирьянов</t>
  </si>
  <si>
    <t>№ 4</t>
  </si>
  <si>
    <t>Карецкий</t>
  </si>
  <si>
    <t>Долгушев</t>
  </si>
  <si>
    <t>Глеб</t>
  </si>
  <si>
    <t>№ 48</t>
  </si>
  <si>
    <t>МТЛ</t>
  </si>
  <si>
    <t>Бречкин</t>
  </si>
  <si>
    <t>Ваньян</t>
  </si>
  <si>
    <t>Макар</t>
  </si>
  <si>
    <t>№ 23</t>
  </si>
  <si>
    <t>Волкодамов</t>
  </si>
  <si>
    <t>№ 1</t>
  </si>
  <si>
    <t>Лотников</t>
  </si>
  <si>
    <t>№ 18</t>
  </si>
  <si>
    <t>Чувилин</t>
  </si>
  <si>
    <t>Северский р-н</t>
  </si>
  <si>
    <t>гимн</t>
  </si>
  <si>
    <t>Курилов</t>
  </si>
  <si>
    <t>Павловский р-н</t>
  </si>
  <si>
    <t>Крымский р-н</t>
  </si>
  <si>
    <t>№ 7</t>
  </si>
  <si>
    <t>Петров</t>
  </si>
  <si>
    <t>Павел</t>
  </si>
  <si>
    <t>№ 5</t>
  </si>
  <si>
    <t>Левин</t>
  </si>
  <si>
    <t>Тихонов</t>
  </si>
  <si>
    <t>Бирюков</t>
  </si>
  <si>
    <t>Вячеслав</t>
  </si>
  <si>
    <t>№ 64</t>
  </si>
  <si>
    <t>Меньшуткина</t>
  </si>
  <si>
    <t>Ангелина</t>
  </si>
  <si>
    <t>Шурдуков</t>
  </si>
  <si>
    <t>Артемий</t>
  </si>
  <si>
    <t>ТЭЛ</t>
  </si>
  <si>
    <t>Кривенко</t>
  </si>
  <si>
    <t>№ 92</t>
  </si>
  <si>
    <t>Пискун</t>
  </si>
  <si>
    <t>Мизенко</t>
  </si>
  <si>
    <t>Шпакивская</t>
  </si>
  <si>
    <t>Аврора</t>
  </si>
  <si>
    <t>№ 2</t>
  </si>
  <si>
    <t>Шиян</t>
  </si>
  <si>
    <t>Белоглинский р-н</t>
  </si>
  <si>
    <t>№ 12</t>
  </si>
  <si>
    <t>Косолапов</t>
  </si>
  <si>
    <t>Каневской р-н</t>
  </si>
  <si>
    <t>Самойленко</t>
  </si>
  <si>
    <t>Приморско-Ахтарский</t>
  </si>
  <si>
    <t>№ 22</t>
  </si>
  <si>
    <t>Зикий</t>
  </si>
  <si>
    <t>№ 8</t>
  </si>
  <si>
    <t>Валуйская</t>
  </si>
  <si>
    <t>Изабелла</t>
  </si>
  <si>
    <t>№ 45</t>
  </si>
  <si>
    <t>Скимко</t>
  </si>
  <si>
    <t>№ 10</t>
  </si>
  <si>
    <t>Беликов</t>
  </si>
  <si>
    <t>Георгий</t>
  </si>
  <si>
    <t>№ 11</t>
  </si>
  <si>
    <t>Ейск М-8-6</t>
  </si>
  <si>
    <t>Ейск М-8-3</t>
  </si>
  <si>
    <t>Попов</t>
  </si>
  <si>
    <t>Виктор</t>
  </si>
  <si>
    <t>Выселковский р-н</t>
  </si>
  <si>
    <t>№ 9</t>
  </si>
  <si>
    <t>Павленко</t>
  </si>
  <si>
    <t>Валентина</t>
  </si>
  <si>
    <t>Белореченский р-н</t>
  </si>
  <si>
    <t>Барабаш</t>
  </si>
  <si>
    <t>Данила</t>
  </si>
  <si>
    <t>Кореновский р-н</t>
  </si>
  <si>
    <t>Черноскулова</t>
  </si>
  <si>
    <t>После перепроверки</t>
  </si>
  <si>
    <t>Зюлева О.А.</t>
  </si>
  <si>
    <t>Буркин Ю.В.</t>
  </si>
  <si>
    <t>М-6-34</t>
  </si>
  <si>
    <t>Мендус К.Д.</t>
  </si>
  <si>
    <t>Мельник  К.Г.</t>
  </si>
  <si>
    <t>Старков С.И.</t>
  </si>
  <si>
    <t>М-6-31</t>
  </si>
  <si>
    <t>Юдин В.В.</t>
  </si>
  <si>
    <t>М-6-39</t>
  </si>
  <si>
    <t>Щаднева У.В.</t>
  </si>
  <si>
    <t>М-6-19</t>
  </si>
  <si>
    <t>Паралян К.И.</t>
  </si>
  <si>
    <t xml:space="preserve">Кувшинников  В.П. </t>
  </si>
  <si>
    <t>Кульмуратова М.М.</t>
  </si>
  <si>
    <t>Сморжевский Д.А.</t>
  </si>
  <si>
    <t>М-6-11</t>
  </si>
  <si>
    <t>М-6-20</t>
  </si>
  <si>
    <t>Круглов И.В.</t>
  </si>
  <si>
    <t>Бурнышева А.Н.</t>
  </si>
  <si>
    <t>М-6-38</t>
  </si>
  <si>
    <t xml:space="preserve">Шеховцова Е.К. </t>
  </si>
  <si>
    <t>Скрыль М.А.</t>
  </si>
  <si>
    <t>М-6-14</t>
  </si>
  <si>
    <t>Ращенко Ф.Г.</t>
  </si>
  <si>
    <t>Малазония</t>
  </si>
  <si>
    <t>Курдюмов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</si>
</sst>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Bookman Old Style"/>
      <family val="1"/>
      <charset val="204"/>
    </font>
    <font>
      <b/>
      <sz val="14"/>
      <color theme="1"/>
      <name val="Bookman Old Style"/>
      <family val="1"/>
      <charset val="204"/>
    </font>
    <font>
      <sz val="14"/>
      <color theme="1"/>
      <name val="Bookman Old Style"/>
      <family val="1"/>
      <charset val="204"/>
    </font>
    <font>
      <i/>
      <sz val="11"/>
      <color theme="1"/>
      <name val="Bookman Old Style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Fill="1" applyBorder="1"/>
    <xf numFmtId="0" fontId="5" fillId="0" borderId="0" xfId="0" applyFont="1" applyFill="1"/>
    <xf numFmtId="0" fontId="5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Fill="1" applyBorder="1" applyAlignment="1"/>
    <xf numFmtId="0" fontId="5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1" xfId="0" applyFont="1" applyBorder="1"/>
    <xf numFmtId="0" fontId="11" fillId="0" borderId="0" xfId="1" applyFont="1" applyFill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3" fillId="3" borderId="1" xfId="0" applyFont="1" applyFill="1" applyBorder="1" applyAlignment="1">
      <alignment horizontal="left" vertical="top"/>
    </xf>
    <xf numFmtId="0" fontId="12" fillId="0" borderId="1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/>
    </xf>
    <xf numFmtId="0" fontId="12" fillId="0" borderId="1" xfId="1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12" fillId="0" borderId="1" xfId="1" applyFont="1" applyBorder="1" applyAlignment="1">
      <alignment horizontal="left" vertical="top" wrapText="1"/>
    </xf>
    <xf numFmtId="0" fontId="12" fillId="4" borderId="1" xfId="1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top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/>
    </xf>
    <xf numFmtId="0" fontId="15" fillId="0" borderId="1" xfId="1" applyFont="1" applyFill="1" applyBorder="1" applyAlignment="1" applyProtection="1">
      <alignment horizontal="left" vertical="center" wrapText="1"/>
      <protection locked="0"/>
    </xf>
    <xf numFmtId="0" fontId="14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12" fillId="4" borderId="1" xfId="1" applyFont="1" applyFill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/>
    </xf>
    <xf numFmtId="0" fontId="11" fillId="0" borderId="1" xfId="1" applyFont="1" applyBorder="1" applyAlignment="1">
      <alignment horizontal="left" vertical="top" wrapText="1"/>
    </xf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1" xfId="1" applyFont="1" applyBorder="1" applyAlignment="1">
      <alignment horizontal="left"/>
    </xf>
    <xf numFmtId="0" fontId="11" fillId="0" borderId="1" xfId="1" applyFont="1" applyFill="1" applyBorder="1" applyAlignment="1">
      <alignment horizontal="left"/>
    </xf>
    <xf numFmtId="0" fontId="11" fillId="2" borderId="1" xfId="1" applyFont="1" applyFill="1" applyBorder="1" applyAlignment="1">
      <alignment horizontal="left"/>
    </xf>
    <xf numFmtId="0" fontId="11" fillId="0" borderId="1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1" fillId="2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1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7"/>
  <sheetViews>
    <sheetView view="pageBreakPreview" topLeftCell="A31" zoomScaleNormal="100" zoomScaleSheetLayoutView="100" workbookViewId="0">
      <selection activeCell="F1" sqref="F1:K1"/>
    </sheetView>
  </sheetViews>
  <sheetFormatPr defaultRowHeight="18" x14ac:dyDescent="0.25"/>
  <cols>
    <col min="1" max="1" width="4" style="15" customWidth="1"/>
    <col min="2" max="2" width="18.42578125" style="15" customWidth="1"/>
    <col min="3" max="3" width="12.140625" style="15" customWidth="1"/>
    <col min="4" max="4" width="17.28515625" style="15" customWidth="1"/>
    <col min="5" max="5" width="1.140625" style="15" customWidth="1"/>
    <col min="6" max="10" width="5" style="16" customWidth="1"/>
    <col min="11" max="11" width="8.42578125" style="24" customWidth="1"/>
    <col min="12" max="12" width="9.140625" style="15"/>
    <col min="13" max="17" width="5" style="16" customWidth="1"/>
    <col min="18" max="18" width="5.7109375" style="27" customWidth="1"/>
  </cols>
  <sheetData>
    <row r="1" spans="1:18" ht="15" x14ac:dyDescent="0.25">
      <c r="F1" s="95" t="s">
        <v>584</v>
      </c>
      <c r="G1" s="95"/>
      <c r="H1" s="95"/>
      <c r="I1" s="95"/>
      <c r="J1" s="95"/>
      <c r="K1" s="95"/>
      <c r="M1" s="95" t="s">
        <v>4</v>
      </c>
      <c r="N1" s="95"/>
      <c r="O1" s="95"/>
      <c r="P1" s="95"/>
      <c r="Q1" s="95"/>
      <c r="R1" s="95"/>
    </row>
    <row r="2" spans="1:18" s="2" customFormat="1" x14ac:dyDescent="0.25">
      <c r="A2" s="16"/>
      <c r="B2" s="17" t="s">
        <v>0</v>
      </c>
      <c r="C2" s="17" t="s">
        <v>1</v>
      </c>
      <c r="D2" s="17" t="s">
        <v>138</v>
      </c>
      <c r="E2" s="16"/>
      <c r="F2" s="17">
        <v>1</v>
      </c>
      <c r="G2" s="17">
        <v>2</v>
      </c>
      <c r="H2" s="17">
        <v>3</v>
      </c>
      <c r="I2" s="17">
        <v>4</v>
      </c>
      <c r="J2" s="17">
        <v>5</v>
      </c>
      <c r="K2" s="22" t="s">
        <v>3</v>
      </c>
      <c r="L2" s="16"/>
      <c r="M2" s="17">
        <v>1</v>
      </c>
      <c r="N2" s="17">
        <v>2</v>
      </c>
      <c r="O2" s="17">
        <v>3</v>
      </c>
      <c r="P2" s="17">
        <v>4</v>
      </c>
      <c r="Q2" s="17">
        <v>5</v>
      </c>
      <c r="R2" s="25" t="s">
        <v>3</v>
      </c>
    </row>
    <row r="3" spans="1:18" s="2" customFormat="1" ht="4.5" customHeight="1" x14ac:dyDescent="0.35">
      <c r="A3" s="16"/>
      <c r="B3" s="18"/>
      <c r="C3" s="18"/>
      <c r="D3" s="18"/>
      <c r="E3" s="16"/>
      <c r="F3" s="18"/>
      <c r="G3" s="18"/>
      <c r="H3" s="18"/>
      <c r="I3" s="18"/>
      <c r="J3" s="18"/>
      <c r="K3" s="23"/>
      <c r="L3" s="16"/>
      <c r="M3" s="18"/>
      <c r="N3" s="18"/>
      <c r="O3" s="18"/>
      <c r="P3" s="18"/>
      <c r="Q3" s="18"/>
      <c r="R3" s="26"/>
    </row>
    <row r="4" spans="1:18" x14ac:dyDescent="0.25">
      <c r="A4" s="17">
        <f t="shared" ref="A4:A22" si="0">1+A3</f>
        <v>1</v>
      </c>
      <c r="B4" s="19">
        <v>207228</v>
      </c>
      <c r="C4" s="19"/>
      <c r="D4" s="19" t="s">
        <v>123</v>
      </c>
      <c r="E4" s="20"/>
      <c r="F4" s="17">
        <v>7</v>
      </c>
      <c r="G4" s="17">
        <v>7</v>
      </c>
      <c r="H4" s="17">
        <v>7</v>
      </c>
      <c r="I4" s="17">
        <v>7</v>
      </c>
      <c r="J4" s="17">
        <v>7</v>
      </c>
      <c r="K4" s="22">
        <f t="shared" ref="K4:K35" si="1">SUM(F4:J4)</f>
        <v>35</v>
      </c>
      <c r="M4" s="17">
        <v>7</v>
      </c>
      <c r="N4" s="17">
        <v>7</v>
      </c>
      <c r="O4" s="17">
        <v>7</v>
      </c>
      <c r="P4" s="17">
        <v>7</v>
      </c>
      <c r="Q4" s="17">
        <v>7</v>
      </c>
      <c r="R4" s="22">
        <f t="shared" ref="R4:R35" si="2">SUM(M4:Q4)</f>
        <v>35</v>
      </c>
    </row>
    <row r="5" spans="1:18" x14ac:dyDescent="0.25">
      <c r="A5" s="17">
        <f t="shared" si="0"/>
        <v>2</v>
      </c>
      <c r="B5" s="19">
        <v>207269</v>
      </c>
      <c r="C5" s="19"/>
      <c r="D5" s="19" t="s">
        <v>123</v>
      </c>
      <c r="E5" s="20"/>
      <c r="F5" s="17">
        <v>7</v>
      </c>
      <c r="G5" s="17">
        <v>7</v>
      </c>
      <c r="H5" s="17">
        <v>7</v>
      </c>
      <c r="I5" s="17">
        <v>7</v>
      </c>
      <c r="J5" s="17">
        <v>7</v>
      </c>
      <c r="K5" s="22">
        <f t="shared" si="1"/>
        <v>35</v>
      </c>
      <c r="M5" s="17">
        <v>7</v>
      </c>
      <c r="N5" s="17">
        <v>7</v>
      </c>
      <c r="O5" s="17">
        <v>7</v>
      </c>
      <c r="P5" s="17">
        <v>7</v>
      </c>
      <c r="Q5" s="17">
        <v>7</v>
      </c>
      <c r="R5" s="22">
        <f t="shared" si="2"/>
        <v>35</v>
      </c>
    </row>
    <row r="6" spans="1:18" x14ac:dyDescent="0.25">
      <c r="A6" s="17">
        <f t="shared" si="0"/>
        <v>3</v>
      </c>
      <c r="B6" s="19" t="s">
        <v>165</v>
      </c>
      <c r="C6" s="19" t="s">
        <v>41</v>
      </c>
      <c r="D6" s="19" t="s">
        <v>166</v>
      </c>
      <c r="E6" s="20"/>
      <c r="F6" s="17">
        <v>7</v>
      </c>
      <c r="G6" s="17">
        <v>7</v>
      </c>
      <c r="H6" s="17">
        <v>7</v>
      </c>
      <c r="I6" s="17">
        <v>7</v>
      </c>
      <c r="J6" s="17">
        <v>7</v>
      </c>
      <c r="K6" s="22">
        <f t="shared" si="1"/>
        <v>35</v>
      </c>
      <c r="M6" s="17">
        <v>7</v>
      </c>
      <c r="N6" s="17">
        <v>7</v>
      </c>
      <c r="O6" s="17">
        <v>7</v>
      </c>
      <c r="P6" s="17">
        <v>7</v>
      </c>
      <c r="Q6" s="17">
        <v>7</v>
      </c>
      <c r="R6" s="22">
        <f t="shared" si="2"/>
        <v>35</v>
      </c>
    </row>
    <row r="7" spans="1:18" x14ac:dyDescent="0.25">
      <c r="A7" s="17">
        <f t="shared" si="0"/>
        <v>4</v>
      </c>
      <c r="B7" s="19" t="s">
        <v>169</v>
      </c>
      <c r="C7" s="19" t="s">
        <v>170</v>
      </c>
      <c r="D7" s="19" t="s">
        <v>171</v>
      </c>
      <c r="E7" s="20"/>
      <c r="F7" s="17">
        <v>7</v>
      </c>
      <c r="G7" s="29">
        <v>3</v>
      </c>
      <c r="H7" s="17">
        <v>7</v>
      </c>
      <c r="I7" s="17">
        <v>7</v>
      </c>
      <c r="J7" s="17">
        <v>7</v>
      </c>
      <c r="K7" s="22">
        <f t="shared" si="1"/>
        <v>31</v>
      </c>
      <c r="M7" s="17">
        <v>7</v>
      </c>
      <c r="N7" s="17">
        <v>7</v>
      </c>
      <c r="O7" s="17">
        <v>7</v>
      </c>
      <c r="P7" s="17">
        <v>7</v>
      </c>
      <c r="Q7" s="17">
        <v>7</v>
      </c>
      <c r="R7" s="22">
        <f t="shared" si="2"/>
        <v>35</v>
      </c>
    </row>
    <row r="8" spans="1:18" x14ac:dyDescent="0.25">
      <c r="A8" s="17">
        <f t="shared" si="0"/>
        <v>5</v>
      </c>
      <c r="B8" s="19" t="s">
        <v>211</v>
      </c>
      <c r="C8" s="19" t="s">
        <v>212</v>
      </c>
      <c r="D8" s="19" t="s">
        <v>7</v>
      </c>
      <c r="E8" s="20"/>
      <c r="F8" s="21">
        <v>7</v>
      </c>
      <c r="G8" s="21">
        <v>7</v>
      </c>
      <c r="H8" s="29">
        <v>7</v>
      </c>
      <c r="I8" s="21">
        <v>7</v>
      </c>
      <c r="J8" s="21">
        <v>3</v>
      </c>
      <c r="K8" s="22">
        <f t="shared" si="1"/>
        <v>31</v>
      </c>
      <c r="M8" s="17">
        <v>7</v>
      </c>
      <c r="N8" s="17">
        <v>7</v>
      </c>
      <c r="O8" s="17">
        <v>6</v>
      </c>
      <c r="P8" s="17">
        <v>7</v>
      </c>
      <c r="Q8" s="17">
        <v>3</v>
      </c>
      <c r="R8" s="22">
        <f t="shared" si="2"/>
        <v>30</v>
      </c>
    </row>
    <row r="9" spans="1:18" x14ac:dyDescent="0.25">
      <c r="A9" s="17">
        <f t="shared" si="0"/>
        <v>6</v>
      </c>
      <c r="B9" s="19" t="s">
        <v>177</v>
      </c>
      <c r="C9" s="19" t="s">
        <v>178</v>
      </c>
      <c r="D9" s="19" t="s">
        <v>179</v>
      </c>
      <c r="E9" s="20"/>
      <c r="F9" s="21">
        <v>7</v>
      </c>
      <c r="G9" s="21">
        <v>7</v>
      </c>
      <c r="H9" s="21">
        <v>7</v>
      </c>
      <c r="I9" s="21">
        <v>2</v>
      </c>
      <c r="J9" s="21">
        <v>7</v>
      </c>
      <c r="K9" s="22">
        <f t="shared" si="1"/>
        <v>30</v>
      </c>
      <c r="M9" s="17">
        <v>7</v>
      </c>
      <c r="N9" s="17">
        <v>7</v>
      </c>
      <c r="O9" s="17">
        <v>7</v>
      </c>
      <c r="P9" s="17">
        <v>2</v>
      </c>
      <c r="Q9" s="17">
        <v>7</v>
      </c>
      <c r="R9" s="22">
        <f t="shared" si="2"/>
        <v>30</v>
      </c>
    </row>
    <row r="10" spans="1:18" x14ac:dyDescent="0.25">
      <c r="A10" s="17">
        <f t="shared" si="0"/>
        <v>7</v>
      </c>
      <c r="B10" s="19" t="s">
        <v>208</v>
      </c>
      <c r="C10" s="19" t="s">
        <v>209</v>
      </c>
      <c r="D10" s="19" t="s">
        <v>7</v>
      </c>
      <c r="E10" s="20"/>
      <c r="F10" s="21">
        <v>7</v>
      </c>
      <c r="G10" s="21">
        <v>7</v>
      </c>
      <c r="H10" s="21">
        <v>2</v>
      </c>
      <c r="I10" s="21">
        <v>7</v>
      </c>
      <c r="J10" s="29">
        <v>7</v>
      </c>
      <c r="K10" s="22">
        <f t="shared" si="1"/>
        <v>30</v>
      </c>
      <c r="M10" s="17">
        <v>7</v>
      </c>
      <c r="N10" s="17">
        <v>7</v>
      </c>
      <c r="O10" s="17">
        <v>2</v>
      </c>
      <c r="P10" s="17">
        <v>7</v>
      </c>
      <c r="Q10" s="17">
        <v>1</v>
      </c>
      <c r="R10" s="22">
        <f t="shared" si="2"/>
        <v>24</v>
      </c>
    </row>
    <row r="11" spans="1:18" x14ac:dyDescent="0.25">
      <c r="A11" s="17">
        <f t="shared" si="0"/>
        <v>8</v>
      </c>
      <c r="B11" s="19" t="s">
        <v>158</v>
      </c>
      <c r="C11" s="19" t="s">
        <v>33</v>
      </c>
      <c r="D11" s="28" t="s">
        <v>117</v>
      </c>
      <c r="E11" s="20"/>
      <c r="F11" s="17">
        <v>7</v>
      </c>
      <c r="G11" s="17">
        <v>7</v>
      </c>
      <c r="H11" s="29">
        <v>7</v>
      </c>
      <c r="I11" s="17">
        <v>7</v>
      </c>
      <c r="J11" s="29">
        <v>0</v>
      </c>
      <c r="K11" s="22">
        <f t="shared" si="1"/>
        <v>28</v>
      </c>
      <c r="M11" s="17">
        <v>7</v>
      </c>
      <c r="N11" s="17">
        <v>7</v>
      </c>
      <c r="O11" s="17">
        <v>4</v>
      </c>
      <c r="P11" s="17">
        <v>7</v>
      </c>
      <c r="Q11" s="17">
        <v>1</v>
      </c>
      <c r="R11" s="22">
        <f t="shared" si="2"/>
        <v>26</v>
      </c>
    </row>
    <row r="12" spans="1:18" x14ac:dyDescent="0.25">
      <c r="A12" s="17">
        <f t="shared" si="0"/>
        <v>9</v>
      </c>
      <c r="B12" s="19">
        <v>207250</v>
      </c>
      <c r="C12" s="19"/>
      <c r="D12" s="19" t="s">
        <v>123</v>
      </c>
      <c r="E12" s="20"/>
      <c r="F12" s="17">
        <v>7</v>
      </c>
      <c r="G12" s="17">
        <v>7</v>
      </c>
      <c r="H12" s="29">
        <v>4</v>
      </c>
      <c r="I12" s="17">
        <v>3</v>
      </c>
      <c r="J12" s="17">
        <v>7</v>
      </c>
      <c r="K12" s="22">
        <f t="shared" si="1"/>
        <v>28</v>
      </c>
      <c r="M12" s="17">
        <v>7</v>
      </c>
      <c r="N12" s="17">
        <v>7</v>
      </c>
      <c r="O12" s="17">
        <v>6</v>
      </c>
      <c r="P12" s="17">
        <v>3</v>
      </c>
      <c r="Q12" s="17">
        <v>7</v>
      </c>
      <c r="R12" s="22">
        <f t="shared" si="2"/>
        <v>30</v>
      </c>
    </row>
    <row r="13" spans="1:18" x14ac:dyDescent="0.25">
      <c r="A13" s="17">
        <f t="shared" si="0"/>
        <v>10</v>
      </c>
      <c r="B13" s="19" t="s">
        <v>203</v>
      </c>
      <c r="C13" s="19" t="s">
        <v>16</v>
      </c>
      <c r="D13" s="19" t="s">
        <v>204</v>
      </c>
      <c r="E13" s="20"/>
      <c r="F13" s="21">
        <v>7</v>
      </c>
      <c r="G13" s="21">
        <v>7</v>
      </c>
      <c r="H13" s="21">
        <v>6</v>
      </c>
      <c r="I13" s="21">
        <v>7</v>
      </c>
      <c r="J13" s="21">
        <v>1</v>
      </c>
      <c r="K13" s="22">
        <f t="shared" si="1"/>
        <v>28</v>
      </c>
      <c r="M13" s="17">
        <v>7</v>
      </c>
      <c r="N13" s="17">
        <v>7</v>
      </c>
      <c r="O13" s="17">
        <v>6</v>
      </c>
      <c r="P13" s="17">
        <v>7</v>
      </c>
      <c r="Q13" s="17">
        <v>1</v>
      </c>
      <c r="R13" s="22">
        <f t="shared" si="2"/>
        <v>28</v>
      </c>
    </row>
    <row r="14" spans="1:18" x14ac:dyDescent="0.25">
      <c r="A14" s="17">
        <f t="shared" si="0"/>
        <v>11</v>
      </c>
      <c r="B14" s="19" t="s">
        <v>235</v>
      </c>
      <c r="C14" s="19" t="s">
        <v>198</v>
      </c>
      <c r="D14" s="19" t="s">
        <v>236</v>
      </c>
      <c r="E14" s="20"/>
      <c r="F14" s="21">
        <v>7</v>
      </c>
      <c r="G14" s="21">
        <v>7</v>
      </c>
      <c r="H14" s="21">
        <v>7</v>
      </c>
      <c r="I14" s="21">
        <v>7</v>
      </c>
      <c r="J14" s="29">
        <v>0</v>
      </c>
      <c r="K14" s="22">
        <f t="shared" si="1"/>
        <v>28</v>
      </c>
      <c r="M14" s="17">
        <v>7</v>
      </c>
      <c r="N14" s="17">
        <v>7</v>
      </c>
      <c r="O14" s="17">
        <v>7</v>
      </c>
      <c r="P14" s="17">
        <v>7</v>
      </c>
      <c r="Q14" s="17">
        <v>7</v>
      </c>
      <c r="R14" s="22">
        <f t="shared" si="2"/>
        <v>35</v>
      </c>
    </row>
    <row r="15" spans="1:18" x14ac:dyDescent="0.25">
      <c r="A15" s="17">
        <f t="shared" si="0"/>
        <v>12</v>
      </c>
      <c r="B15" s="19" t="s">
        <v>238</v>
      </c>
      <c r="C15" s="19" t="s">
        <v>239</v>
      </c>
      <c r="D15" s="19" t="s">
        <v>60</v>
      </c>
      <c r="E15" s="20"/>
      <c r="F15" s="21">
        <v>7</v>
      </c>
      <c r="G15" s="21">
        <v>7</v>
      </c>
      <c r="H15" s="21">
        <v>7</v>
      </c>
      <c r="I15" s="29">
        <v>7</v>
      </c>
      <c r="J15" s="29">
        <v>0</v>
      </c>
      <c r="K15" s="22">
        <f t="shared" si="1"/>
        <v>28</v>
      </c>
      <c r="M15" s="17">
        <v>7</v>
      </c>
      <c r="N15" s="17">
        <v>7</v>
      </c>
      <c r="O15" s="17">
        <v>7</v>
      </c>
      <c r="P15" s="17">
        <v>6</v>
      </c>
      <c r="Q15" s="17">
        <v>1</v>
      </c>
      <c r="R15" s="22">
        <f t="shared" si="2"/>
        <v>28</v>
      </c>
    </row>
    <row r="16" spans="1:18" x14ac:dyDescent="0.25">
      <c r="A16" s="17">
        <f t="shared" si="0"/>
        <v>13</v>
      </c>
      <c r="B16" s="19">
        <v>207262</v>
      </c>
      <c r="C16" s="19"/>
      <c r="D16" s="19" t="s">
        <v>123</v>
      </c>
      <c r="E16" s="20"/>
      <c r="F16" s="17">
        <v>7</v>
      </c>
      <c r="G16" s="29">
        <v>3</v>
      </c>
      <c r="H16" s="17">
        <v>7</v>
      </c>
      <c r="I16" s="17">
        <v>7</v>
      </c>
      <c r="J16" s="29">
        <v>3</v>
      </c>
      <c r="K16" s="22">
        <f t="shared" si="1"/>
        <v>27</v>
      </c>
      <c r="M16" s="17">
        <v>7</v>
      </c>
      <c r="N16" s="17">
        <v>4</v>
      </c>
      <c r="O16" s="17">
        <v>7</v>
      </c>
      <c r="P16" s="17">
        <v>7</v>
      </c>
      <c r="Q16" s="17">
        <v>7</v>
      </c>
      <c r="R16" s="22">
        <f t="shared" si="2"/>
        <v>32</v>
      </c>
    </row>
    <row r="17" spans="1:18" x14ac:dyDescent="0.25">
      <c r="A17" s="17">
        <f t="shared" si="0"/>
        <v>14</v>
      </c>
      <c r="B17" s="19" t="s">
        <v>201</v>
      </c>
      <c r="C17" s="19"/>
      <c r="D17" s="19"/>
      <c r="E17" s="20"/>
      <c r="F17" s="21">
        <v>7</v>
      </c>
      <c r="G17" s="21">
        <v>7</v>
      </c>
      <c r="H17" s="21">
        <v>2</v>
      </c>
      <c r="I17" s="21">
        <v>7</v>
      </c>
      <c r="J17" s="29">
        <v>4</v>
      </c>
      <c r="K17" s="22">
        <f t="shared" si="1"/>
        <v>27</v>
      </c>
      <c r="M17" s="17">
        <v>7</v>
      </c>
      <c r="N17" s="17">
        <v>7</v>
      </c>
      <c r="O17" s="17">
        <v>2</v>
      </c>
      <c r="P17" s="17">
        <v>7</v>
      </c>
      <c r="Q17" s="17">
        <v>0</v>
      </c>
      <c r="R17" s="22">
        <f t="shared" si="2"/>
        <v>23</v>
      </c>
    </row>
    <row r="18" spans="1:18" x14ac:dyDescent="0.25">
      <c r="A18" s="17">
        <f t="shared" si="0"/>
        <v>15</v>
      </c>
      <c r="B18" s="19" t="s">
        <v>237</v>
      </c>
      <c r="C18" s="19" t="s">
        <v>212</v>
      </c>
      <c r="D18" s="19" t="s">
        <v>236</v>
      </c>
      <c r="E18" s="20"/>
      <c r="F18" s="21">
        <v>7</v>
      </c>
      <c r="G18" s="21">
        <v>7</v>
      </c>
      <c r="H18" s="21">
        <v>7</v>
      </c>
      <c r="I18" s="29">
        <v>6</v>
      </c>
      <c r="J18" s="29">
        <v>0</v>
      </c>
      <c r="K18" s="22">
        <f t="shared" si="1"/>
        <v>27</v>
      </c>
      <c r="M18" s="17">
        <v>7</v>
      </c>
      <c r="N18" s="17">
        <v>7</v>
      </c>
      <c r="O18" s="17">
        <v>7</v>
      </c>
      <c r="P18" s="17">
        <v>5</v>
      </c>
      <c r="Q18" s="17">
        <v>7</v>
      </c>
      <c r="R18" s="22">
        <f t="shared" si="2"/>
        <v>33</v>
      </c>
    </row>
    <row r="19" spans="1:18" x14ac:dyDescent="0.25">
      <c r="A19" s="17">
        <f t="shared" si="0"/>
        <v>16</v>
      </c>
      <c r="B19" s="19" t="s">
        <v>217</v>
      </c>
      <c r="C19" s="19" t="s">
        <v>183</v>
      </c>
      <c r="D19" s="19" t="s">
        <v>7</v>
      </c>
      <c r="E19" s="20"/>
      <c r="F19" s="21">
        <v>7</v>
      </c>
      <c r="G19" s="21">
        <v>7</v>
      </c>
      <c r="H19" s="21">
        <v>2</v>
      </c>
      <c r="I19" s="21">
        <v>7</v>
      </c>
      <c r="J19" s="29">
        <v>3</v>
      </c>
      <c r="K19" s="22">
        <f t="shared" si="1"/>
        <v>26</v>
      </c>
      <c r="M19" s="17">
        <v>7</v>
      </c>
      <c r="N19" s="17">
        <v>7</v>
      </c>
      <c r="O19" s="17">
        <v>2</v>
      </c>
      <c r="P19" s="17">
        <v>7</v>
      </c>
      <c r="Q19" s="17">
        <v>6</v>
      </c>
      <c r="R19" s="22">
        <f t="shared" si="2"/>
        <v>29</v>
      </c>
    </row>
    <row r="20" spans="1:18" x14ac:dyDescent="0.25">
      <c r="A20" s="17">
        <f t="shared" si="0"/>
        <v>17</v>
      </c>
      <c r="B20" s="19" t="s">
        <v>221</v>
      </c>
      <c r="C20" s="19" t="s">
        <v>28</v>
      </c>
      <c r="D20" s="19" t="s">
        <v>7</v>
      </c>
      <c r="E20" s="20"/>
      <c r="F20" s="21">
        <v>7</v>
      </c>
      <c r="G20" s="21">
        <v>7</v>
      </c>
      <c r="H20" s="21">
        <v>4</v>
      </c>
      <c r="I20" s="21">
        <v>7</v>
      </c>
      <c r="J20" s="29">
        <v>0</v>
      </c>
      <c r="K20" s="22">
        <f t="shared" si="1"/>
        <v>25</v>
      </c>
      <c r="M20" s="17">
        <v>7</v>
      </c>
      <c r="N20" s="17">
        <v>7</v>
      </c>
      <c r="O20" s="17">
        <v>4</v>
      </c>
      <c r="P20" s="17">
        <v>7</v>
      </c>
      <c r="Q20" s="17">
        <v>1</v>
      </c>
      <c r="R20" s="22">
        <f t="shared" si="2"/>
        <v>26</v>
      </c>
    </row>
    <row r="21" spans="1:18" x14ac:dyDescent="0.25">
      <c r="A21" s="17">
        <f t="shared" si="0"/>
        <v>18</v>
      </c>
      <c r="B21" s="19" t="s">
        <v>222</v>
      </c>
      <c r="C21" s="19" t="s">
        <v>223</v>
      </c>
      <c r="D21" s="19" t="s">
        <v>7</v>
      </c>
      <c r="E21" s="20"/>
      <c r="F21" s="21">
        <v>7</v>
      </c>
      <c r="G21" s="21">
        <v>7</v>
      </c>
      <c r="H21" s="21">
        <v>1</v>
      </c>
      <c r="I21" s="29">
        <v>3</v>
      </c>
      <c r="J21" s="21">
        <v>7</v>
      </c>
      <c r="K21" s="22">
        <f t="shared" si="1"/>
        <v>25</v>
      </c>
      <c r="M21" s="17">
        <v>7</v>
      </c>
      <c r="N21" s="17">
        <v>7</v>
      </c>
      <c r="O21" s="17">
        <v>1</v>
      </c>
      <c r="P21" s="17">
        <v>2</v>
      </c>
      <c r="Q21" s="17">
        <v>7</v>
      </c>
      <c r="R21" s="22">
        <f t="shared" si="2"/>
        <v>24</v>
      </c>
    </row>
    <row r="22" spans="1:18" x14ac:dyDescent="0.25">
      <c r="A22" s="17">
        <f t="shared" si="0"/>
        <v>19</v>
      </c>
      <c r="B22" s="19" t="s">
        <v>224</v>
      </c>
      <c r="C22" s="19" t="s">
        <v>225</v>
      </c>
      <c r="D22" s="19" t="s">
        <v>7</v>
      </c>
      <c r="E22" s="20"/>
      <c r="F22" s="21">
        <v>7</v>
      </c>
      <c r="G22" s="21">
        <v>7</v>
      </c>
      <c r="H22" s="21">
        <v>1</v>
      </c>
      <c r="I22" s="29">
        <v>7</v>
      </c>
      <c r="J22" s="21">
        <v>3</v>
      </c>
      <c r="K22" s="22">
        <f t="shared" si="1"/>
        <v>25</v>
      </c>
      <c r="M22" s="17">
        <v>7</v>
      </c>
      <c r="N22" s="17">
        <v>7</v>
      </c>
      <c r="O22" s="17">
        <v>1</v>
      </c>
      <c r="P22" s="17">
        <v>6</v>
      </c>
      <c r="Q22" s="17">
        <v>3</v>
      </c>
      <c r="R22" s="22">
        <f t="shared" si="2"/>
        <v>24</v>
      </c>
    </row>
    <row r="23" spans="1:18" x14ac:dyDescent="0.25">
      <c r="A23" s="17">
        <f>1+A21</f>
        <v>19</v>
      </c>
      <c r="B23" s="19" t="s">
        <v>136</v>
      </c>
      <c r="C23" s="19" t="s">
        <v>137</v>
      </c>
      <c r="D23" s="28" t="s">
        <v>139</v>
      </c>
      <c r="E23" s="20"/>
      <c r="F23" s="17">
        <v>7</v>
      </c>
      <c r="G23" s="29">
        <v>3</v>
      </c>
      <c r="H23" s="17">
        <v>7</v>
      </c>
      <c r="I23" s="17">
        <v>7</v>
      </c>
      <c r="J23" s="29">
        <v>0</v>
      </c>
      <c r="K23" s="22">
        <f t="shared" si="1"/>
        <v>24</v>
      </c>
      <c r="M23" s="17">
        <v>7</v>
      </c>
      <c r="N23" s="17">
        <v>5</v>
      </c>
      <c r="O23" s="17">
        <v>7</v>
      </c>
      <c r="P23" s="17">
        <v>7</v>
      </c>
      <c r="Q23" s="17">
        <v>1</v>
      </c>
      <c r="R23" s="22">
        <f t="shared" si="2"/>
        <v>27</v>
      </c>
    </row>
    <row r="24" spans="1:18" x14ac:dyDescent="0.25">
      <c r="A24" s="17">
        <f t="shared" ref="A24:A55" si="3">1+A23</f>
        <v>20</v>
      </c>
      <c r="B24" s="19" t="s">
        <v>210</v>
      </c>
      <c r="C24" s="19" t="s">
        <v>132</v>
      </c>
      <c r="D24" s="19" t="s">
        <v>7</v>
      </c>
      <c r="E24" s="20"/>
      <c r="F24" s="21">
        <v>7</v>
      </c>
      <c r="G24" s="21">
        <v>7</v>
      </c>
      <c r="H24" s="29">
        <v>2</v>
      </c>
      <c r="I24" s="21">
        <v>7</v>
      </c>
      <c r="J24" s="21">
        <v>1</v>
      </c>
      <c r="K24" s="22">
        <f t="shared" si="1"/>
        <v>24</v>
      </c>
      <c r="M24" s="17">
        <v>7</v>
      </c>
      <c r="N24" s="17">
        <v>7</v>
      </c>
      <c r="O24" s="17">
        <v>7</v>
      </c>
      <c r="P24" s="17">
        <v>7</v>
      </c>
      <c r="Q24" s="17">
        <v>1</v>
      </c>
      <c r="R24" s="22">
        <f t="shared" si="2"/>
        <v>29</v>
      </c>
    </row>
    <row r="25" spans="1:18" x14ac:dyDescent="0.25">
      <c r="A25" s="17">
        <f t="shared" si="3"/>
        <v>21</v>
      </c>
      <c r="B25" s="19" t="s">
        <v>215</v>
      </c>
      <c r="C25" s="19" t="s">
        <v>216</v>
      </c>
      <c r="D25" s="19" t="s">
        <v>7</v>
      </c>
      <c r="E25" s="20"/>
      <c r="F25" s="21">
        <v>7</v>
      </c>
      <c r="G25" s="29">
        <v>3</v>
      </c>
      <c r="H25" s="29">
        <v>7</v>
      </c>
      <c r="I25" s="21">
        <v>7</v>
      </c>
      <c r="J25" s="29">
        <v>0</v>
      </c>
      <c r="K25" s="22">
        <f t="shared" si="1"/>
        <v>24</v>
      </c>
      <c r="M25" s="17">
        <v>7</v>
      </c>
      <c r="N25" s="17">
        <v>5</v>
      </c>
      <c r="O25" s="17">
        <v>7</v>
      </c>
      <c r="P25" s="17">
        <v>7</v>
      </c>
      <c r="Q25" s="17">
        <v>3</v>
      </c>
      <c r="R25" s="22">
        <f t="shared" si="2"/>
        <v>29</v>
      </c>
    </row>
    <row r="26" spans="1:18" x14ac:dyDescent="0.25">
      <c r="A26" s="17">
        <f t="shared" si="3"/>
        <v>22</v>
      </c>
      <c r="B26" s="19" t="s">
        <v>244</v>
      </c>
      <c r="C26" s="19" t="s">
        <v>245</v>
      </c>
      <c r="D26" s="19" t="s">
        <v>60</v>
      </c>
      <c r="E26" s="20"/>
      <c r="F26" s="21">
        <v>7</v>
      </c>
      <c r="G26" s="21">
        <v>0</v>
      </c>
      <c r="H26" s="21">
        <v>7</v>
      </c>
      <c r="I26" s="21">
        <v>3</v>
      </c>
      <c r="J26" s="21">
        <v>7</v>
      </c>
      <c r="K26" s="22">
        <f t="shared" si="1"/>
        <v>24</v>
      </c>
      <c r="M26" s="17">
        <v>7</v>
      </c>
      <c r="N26" s="17">
        <v>0</v>
      </c>
      <c r="O26" s="17">
        <v>7</v>
      </c>
      <c r="P26" s="17">
        <v>3</v>
      </c>
      <c r="Q26" s="17">
        <v>7</v>
      </c>
      <c r="R26" s="22">
        <f t="shared" si="2"/>
        <v>24</v>
      </c>
    </row>
    <row r="27" spans="1:18" x14ac:dyDescent="0.25">
      <c r="A27" s="17">
        <f t="shared" si="3"/>
        <v>23</v>
      </c>
      <c r="B27" s="19" t="s">
        <v>140</v>
      </c>
      <c r="C27" s="19" t="s">
        <v>141</v>
      </c>
      <c r="D27" s="28" t="s">
        <v>142</v>
      </c>
      <c r="E27" s="20"/>
      <c r="F27" s="17">
        <v>7</v>
      </c>
      <c r="G27" s="17">
        <v>7</v>
      </c>
      <c r="H27" s="17">
        <v>2</v>
      </c>
      <c r="I27" s="17">
        <v>7</v>
      </c>
      <c r="J27" s="29">
        <v>0</v>
      </c>
      <c r="K27" s="22">
        <f t="shared" si="1"/>
        <v>23</v>
      </c>
      <c r="M27" s="17">
        <v>7</v>
      </c>
      <c r="N27" s="17">
        <v>7</v>
      </c>
      <c r="O27" s="17">
        <v>2</v>
      </c>
      <c r="P27" s="17">
        <v>7</v>
      </c>
      <c r="Q27" s="17">
        <v>7</v>
      </c>
      <c r="R27" s="22">
        <f t="shared" si="2"/>
        <v>30</v>
      </c>
    </row>
    <row r="28" spans="1:18" x14ac:dyDescent="0.25">
      <c r="A28" s="17">
        <f t="shared" si="3"/>
        <v>24</v>
      </c>
      <c r="B28" s="19" t="s">
        <v>191</v>
      </c>
      <c r="C28" s="19"/>
      <c r="D28" s="19"/>
      <c r="E28" s="20"/>
      <c r="F28" s="21">
        <v>7</v>
      </c>
      <c r="G28" s="21">
        <v>3</v>
      </c>
      <c r="H28" s="21">
        <v>7</v>
      </c>
      <c r="I28" s="21">
        <v>3</v>
      </c>
      <c r="J28" s="29">
        <v>3</v>
      </c>
      <c r="K28" s="22">
        <f t="shared" si="1"/>
        <v>23</v>
      </c>
      <c r="M28" s="17">
        <v>7</v>
      </c>
      <c r="N28" s="17">
        <v>3</v>
      </c>
      <c r="O28" s="17">
        <v>7</v>
      </c>
      <c r="P28" s="17">
        <v>3</v>
      </c>
      <c r="Q28" s="17">
        <v>0</v>
      </c>
      <c r="R28" s="22">
        <f t="shared" si="2"/>
        <v>20</v>
      </c>
    </row>
    <row r="29" spans="1:18" x14ac:dyDescent="0.25">
      <c r="A29" s="17">
        <f t="shared" si="3"/>
        <v>25</v>
      </c>
      <c r="B29" s="19" t="s">
        <v>193</v>
      </c>
      <c r="C29" s="19"/>
      <c r="D29" s="19"/>
      <c r="E29" s="20"/>
      <c r="F29" s="21">
        <v>7</v>
      </c>
      <c r="G29" s="21">
        <v>7</v>
      </c>
      <c r="H29" s="29">
        <v>2</v>
      </c>
      <c r="I29" s="21">
        <v>7</v>
      </c>
      <c r="J29" s="21">
        <v>0</v>
      </c>
      <c r="K29" s="22">
        <f t="shared" si="1"/>
        <v>23</v>
      </c>
      <c r="M29" s="17">
        <v>7</v>
      </c>
      <c r="N29" s="17">
        <v>7</v>
      </c>
      <c r="O29" s="17">
        <v>7</v>
      </c>
      <c r="P29" s="17">
        <v>7</v>
      </c>
      <c r="Q29" s="17">
        <v>0</v>
      </c>
      <c r="R29" s="22">
        <f t="shared" si="2"/>
        <v>28</v>
      </c>
    </row>
    <row r="30" spans="1:18" x14ac:dyDescent="0.25">
      <c r="A30" s="17">
        <f t="shared" si="3"/>
        <v>26</v>
      </c>
      <c r="B30" s="19" t="s">
        <v>207</v>
      </c>
      <c r="C30" s="19" t="s">
        <v>110</v>
      </c>
      <c r="D30" s="19" t="s">
        <v>186</v>
      </c>
      <c r="E30" s="20"/>
      <c r="F30" s="21">
        <v>7</v>
      </c>
      <c r="G30" s="21">
        <v>7</v>
      </c>
      <c r="H30" s="21">
        <v>2</v>
      </c>
      <c r="I30" s="21">
        <v>7</v>
      </c>
      <c r="J30" s="29">
        <v>0</v>
      </c>
      <c r="K30" s="22">
        <f t="shared" si="1"/>
        <v>23</v>
      </c>
      <c r="M30" s="17">
        <v>7</v>
      </c>
      <c r="N30" s="17">
        <v>7</v>
      </c>
      <c r="O30" s="17">
        <v>2</v>
      </c>
      <c r="P30" s="17">
        <v>7</v>
      </c>
      <c r="Q30" s="17">
        <v>1</v>
      </c>
      <c r="R30" s="22">
        <f t="shared" si="2"/>
        <v>24</v>
      </c>
    </row>
    <row r="31" spans="1:18" x14ac:dyDescent="0.25">
      <c r="A31" s="17">
        <f t="shared" si="3"/>
        <v>27</v>
      </c>
      <c r="B31" s="19" t="s">
        <v>213</v>
      </c>
      <c r="C31" s="19" t="s">
        <v>214</v>
      </c>
      <c r="D31" s="19" t="s">
        <v>7</v>
      </c>
      <c r="E31" s="20"/>
      <c r="F31" s="21">
        <v>7</v>
      </c>
      <c r="G31" s="21">
        <v>7</v>
      </c>
      <c r="H31" s="21">
        <v>2</v>
      </c>
      <c r="I31" s="21">
        <v>7</v>
      </c>
      <c r="J31" s="21">
        <v>0</v>
      </c>
      <c r="K31" s="22">
        <f t="shared" si="1"/>
        <v>23</v>
      </c>
      <c r="M31" s="17">
        <v>7</v>
      </c>
      <c r="N31" s="17">
        <v>7</v>
      </c>
      <c r="O31" s="17">
        <v>2</v>
      </c>
      <c r="P31" s="17">
        <v>7</v>
      </c>
      <c r="Q31" s="30">
        <v>6</v>
      </c>
      <c r="R31" s="22">
        <f t="shared" si="2"/>
        <v>29</v>
      </c>
    </row>
    <row r="32" spans="1:18" x14ac:dyDescent="0.25">
      <c r="A32" s="17">
        <f t="shared" si="3"/>
        <v>28</v>
      </c>
      <c r="B32" s="19" t="s">
        <v>240</v>
      </c>
      <c r="C32" s="19" t="s">
        <v>241</v>
      </c>
      <c r="D32" s="19" t="s">
        <v>60</v>
      </c>
      <c r="E32" s="20"/>
      <c r="F32" s="21">
        <v>7</v>
      </c>
      <c r="G32" s="21">
        <v>7</v>
      </c>
      <c r="H32" s="29">
        <v>2</v>
      </c>
      <c r="I32" s="21">
        <v>7</v>
      </c>
      <c r="J32" s="21">
        <v>0</v>
      </c>
      <c r="K32" s="22">
        <f t="shared" si="1"/>
        <v>23</v>
      </c>
      <c r="M32" s="17">
        <v>7</v>
      </c>
      <c r="N32" s="17">
        <v>7</v>
      </c>
      <c r="O32" s="17">
        <v>4</v>
      </c>
      <c r="P32" s="17">
        <v>7</v>
      </c>
      <c r="Q32" s="17">
        <v>0</v>
      </c>
      <c r="R32" s="22">
        <f t="shared" si="2"/>
        <v>25</v>
      </c>
    </row>
    <row r="33" spans="1:18" x14ac:dyDescent="0.25">
      <c r="A33" s="17">
        <f t="shared" si="3"/>
        <v>29</v>
      </c>
      <c r="B33" s="19" t="s">
        <v>163</v>
      </c>
      <c r="C33" s="19" t="s">
        <v>137</v>
      </c>
      <c r="D33" s="19" t="s">
        <v>164</v>
      </c>
      <c r="E33" s="20"/>
      <c r="F33" s="17">
        <v>7</v>
      </c>
      <c r="G33" s="17">
        <v>7</v>
      </c>
      <c r="H33" s="29">
        <v>2</v>
      </c>
      <c r="I33" s="17">
        <v>3</v>
      </c>
      <c r="J33" s="17">
        <v>3</v>
      </c>
      <c r="K33" s="22">
        <f t="shared" si="1"/>
        <v>22</v>
      </c>
      <c r="M33" s="17">
        <v>7</v>
      </c>
      <c r="N33" s="17">
        <v>7</v>
      </c>
      <c r="O33" s="17">
        <v>7</v>
      </c>
      <c r="P33" s="17">
        <v>3</v>
      </c>
      <c r="Q33" s="17">
        <v>3</v>
      </c>
      <c r="R33" s="22">
        <f t="shared" si="2"/>
        <v>27</v>
      </c>
    </row>
    <row r="34" spans="1:18" x14ac:dyDescent="0.25">
      <c r="A34" s="17">
        <f t="shared" si="3"/>
        <v>30</v>
      </c>
      <c r="B34" s="19" t="s">
        <v>218</v>
      </c>
      <c r="C34" s="19" t="s">
        <v>59</v>
      </c>
      <c r="D34" s="19" t="s">
        <v>7</v>
      </c>
      <c r="E34" s="20"/>
      <c r="F34" s="21">
        <v>7</v>
      </c>
      <c r="G34" s="21">
        <v>7</v>
      </c>
      <c r="H34" s="21">
        <v>3</v>
      </c>
      <c r="I34" s="21">
        <v>5</v>
      </c>
      <c r="J34" s="29">
        <v>0</v>
      </c>
      <c r="K34" s="22">
        <f t="shared" si="1"/>
        <v>22</v>
      </c>
      <c r="M34" s="17">
        <v>7</v>
      </c>
      <c r="N34" s="17">
        <v>7</v>
      </c>
      <c r="O34" s="17">
        <v>3</v>
      </c>
      <c r="P34" s="17">
        <v>5</v>
      </c>
      <c r="Q34" s="17">
        <v>7</v>
      </c>
      <c r="R34" s="22">
        <f t="shared" si="2"/>
        <v>29</v>
      </c>
    </row>
    <row r="35" spans="1:18" x14ac:dyDescent="0.25">
      <c r="A35" s="17">
        <f t="shared" si="3"/>
        <v>31</v>
      </c>
      <c r="B35" s="19" t="s">
        <v>232</v>
      </c>
      <c r="C35" s="19" t="s">
        <v>137</v>
      </c>
      <c r="D35" s="19" t="s">
        <v>233</v>
      </c>
      <c r="E35" s="20"/>
      <c r="F35" s="21">
        <v>7</v>
      </c>
      <c r="G35" s="21">
        <v>7</v>
      </c>
      <c r="H35" s="21">
        <v>2</v>
      </c>
      <c r="I35" s="29">
        <v>6</v>
      </c>
      <c r="J35" s="21">
        <v>0</v>
      </c>
      <c r="K35" s="22">
        <f t="shared" si="1"/>
        <v>22</v>
      </c>
      <c r="M35" s="17">
        <v>7</v>
      </c>
      <c r="N35" s="17">
        <v>7</v>
      </c>
      <c r="O35" s="17">
        <v>2</v>
      </c>
      <c r="P35" s="17">
        <v>7</v>
      </c>
      <c r="Q35" s="17">
        <v>0</v>
      </c>
      <c r="R35" s="22">
        <f t="shared" si="2"/>
        <v>23</v>
      </c>
    </row>
    <row r="36" spans="1:18" x14ac:dyDescent="0.25">
      <c r="A36" s="17">
        <f t="shared" si="3"/>
        <v>32</v>
      </c>
      <c r="B36" s="19" t="s">
        <v>247</v>
      </c>
      <c r="C36" s="19" t="s">
        <v>214</v>
      </c>
      <c r="D36" s="19" t="s">
        <v>60</v>
      </c>
      <c r="E36" s="20"/>
      <c r="F36" s="21">
        <v>7</v>
      </c>
      <c r="G36" s="21">
        <v>3</v>
      </c>
      <c r="H36" s="29">
        <v>2</v>
      </c>
      <c r="I36" s="21">
        <v>6</v>
      </c>
      <c r="J36" s="29">
        <v>4</v>
      </c>
      <c r="K36" s="22">
        <f t="shared" ref="K36:K67" si="4">SUM(F36:J36)</f>
        <v>22</v>
      </c>
      <c r="M36" s="17">
        <v>7</v>
      </c>
      <c r="N36" s="17">
        <v>3</v>
      </c>
      <c r="O36" s="17">
        <v>6</v>
      </c>
      <c r="P36" s="17">
        <v>6</v>
      </c>
      <c r="Q36" s="17">
        <v>1</v>
      </c>
      <c r="R36" s="22">
        <f t="shared" ref="R36:R67" si="5">SUM(M36:Q36)</f>
        <v>23</v>
      </c>
    </row>
    <row r="37" spans="1:18" x14ac:dyDescent="0.25">
      <c r="A37" s="17">
        <f t="shared" si="3"/>
        <v>33</v>
      </c>
      <c r="B37" s="19" t="s">
        <v>197</v>
      </c>
      <c r="C37" s="19" t="s">
        <v>198</v>
      </c>
      <c r="D37" s="19" t="s">
        <v>184</v>
      </c>
      <c r="E37" s="20"/>
      <c r="F37" s="21">
        <v>7</v>
      </c>
      <c r="G37" s="21">
        <v>7</v>
      </c>
      <c r="H37" s="21">
        <v>1</v>
      </c>
      <c r="I37" s="21">
        <v>6</v>
      </c>
      <c r="J37" s="29">
        <v>0</v>
      </c>
      <c r="K37" s="22">
        <f t="shared" si="4"/>
        <v>21</v>
      </c>
      <c r="M37" s="17">
        <v>7</v>
      </c>
      <c r="N37" s="17">
        <v>7</v>
      </c>
      <c r="O37" s="17">
        <v>1</v>
      </c>
      <c r="P37" s="17">
        <v>6</v>
      </c>
      <c r="Q37" s="17">
        <v>7</v>
      </c>
      <c r="R37" s="22">
        <f t="shared" si="5"/>
        <v>28</v>
      </c>
    </row>
    <row r="38" spans="1:18" x14ac:dyDescent="0.25">
      <c r="A38" s="17">
        <f t="shared" si="3"/>
        <v>34</v>
      </c>
      <c r="B38" s="19" t="s">
        <v>219</v>
      </c>
      <c r="C38" s="19" t="s">
        <v>220</v>
      </c>
      <c r="D38" s="19" t="s">
        <v>7</v>
      </c>
      <c r="E38" s="20"/>
      <c r="F38" s="21">
        <v>7</v>
      </c>
      <c r="G38" s="21">
        <v>0</v>
      </c>
      <c r="H38" s="21">
        <v>7</v>
      </c>
      <c r="I38" s="21">
        <v>7</v>
      </c>
      <c r="J38" s="29">
        <v>0</v>
      </c>
      <c r="K38" s="22">
        <f t="shared" si="4"/>
        <v>21</v>
      </c>
      <c r="M38" s="17">
        <v>7</v>
      </c>
      <c r="N38" s="17">
        <v>0</v>
      </c>
      <c r="O38" s="17">
        <v>7</v>
      </c>
      <c r="P38" s="17">
        <v>7</v>
      </c>
      <c r="Q38" s="17">
        <v>7</v>
      </c>
      <c r="R38" s="22">
        <f t="shared" si="5"/>
        <v>28</v>
      </c>
    </row>
    <row r="39" spans="1:18" x14ac:dyDescent="0.25">
      <c r="A39" s="17">
        <f t="shared" si="3"/>
        <v>35</v>
      </c>
      <c r="B39" s="19" t="s">
        <v>248</v>
      </c>
      <c r="C39" s="19" t="s">
        <v>249</v>
      </c>
      <c r="D39" s="19" t="s">
        <v>60</v>
      </c>
      <c r="E39" s="20"/>
      <c r="F39" s="21">
        <v>7</v>
      </c>
      <c r="G39" s="21">
        <v>3</v>
      </c>
      <c r="H39" s="29">
        <v>4</v>
      </c>
      <c r="I39" s="21">
        <v>7</v>
      </c>
      <c r="J39" s="21">
        <v>0</v>
      </c>
      <c r="K39" s="22">
        <f t="shared" si="4"/>
        <v>21</v>
      </c>
      <c r="M39" s="17">
        <v>7</v>
      </c>
      <c r="N39" s="17">
        <v>3</v>
      </c>
      <c r="O39" s="17">
        <v>5</v>
      </c>
      <c r="P39" s="17">
        <v>7</v>
      </c>
      <c r="Q39" s="17">
        <v>0</v>
      </c>
      <c r="R39" s="22">
        <f t="shared" si="5"/>
        <v>22</v>
      </c>
    </row>
    <row r="40" spans="1:18" x14ac:dyDescent="0.25">
      <c r="A40" s="17">
        <f t="shared" si="3"/>
        <v>36</v>
      </c>
      <c r="B40" s="19" t="s">
        <v>227</v>
      </c>
      <c r="C40" s="19" t="s">
        <v>228</v>
      </c>
      <c r="D40" s="19" t="s">
        <v>7</v>
      </c>
      <c r="E40" s="20"/>
      <c r="F40" s="21">
        <v>7</v>
      </c>
      <c r="G40" s="21">
        <v>7</v>
      </c>
      <c r="H40" s="29">
        <v>1</v>
      </c>
      <c r="I40" s="21">
        <v>5</v>
      </c>
      <c r="J40" s="21">
        <v>0</v>
      </c>
      <c r="K40" s="22">
        <f t="shared" si="4"/>
        <v>20</v>
      </c>
      <c r="M40" s="17">
        <v>7</v>
      </c>
      <c r="N40" s="17">
        <v>7</v>
      </c>
      <c r="O40" s="17">
        <v>3</v>
      </c>
      <c r="P40" s="17">
        <v>5</v>
      </c>
      <c r="Q40" s="17">
        <v>0</v>
      </c>
      <c r="R40" s="22">
        <f t="shared" si="5"/>
        <v>22</v>
      </c>
    </row>
    <row r="41" spans="1:18" x14ac:dyDescent="0.25">
      <c r="A41" s="17">
        <f t="shared" si="3"/>
        <v>37</v>
      </c>
      <c r="B41" s="19" t="s">
        <v>246</v>
      </c>
      <c r="C41" s="19" t="s">
        <v>64</v>
      </c>
      <c r="D41" s="19" t="s">
        <v>60</v>
      </c>
      <c r="E41" s="20"/>
      <c r="F41" s="21">
        <v>7</v>
      </c>
      <c r="G41" s="21">
        <v>3</v>
      </c>
      <c r="H41" s="21">
        <v>7</v>
      </c>
      <c r="I41" s="21">
        <v>3</v>
      </c>
      <c r="J41" s="29">
        <v>0</v>
      </c>
      <c r="K41" s="22">
        <f t="shared" si="4"/>
        <v>20</v>
      </c>
      <c r="M41" s="17">
        <v>7</v>
      </c>
      <c r="N41" s="17">
        <v>3</v>
      </c>
      <c r="O41" s="17">
        <v>7</v>
      </c>
      <c r="P41" s="17">
        <v>3</v>
      </c>
      <c r="Q41" s="17">
        <v>4</v>
      </c>
      <c r="R41" s="22">
        <f t="shared" si="5"/>
        <v>24</v>
      </c>
    </row>
    <row r="42" spans="1:18" x14ac:dyDescent="0.25">
      <c r="A42" s="17">
        <f t="shared" si="3"/>
        <v>38</v>
      </c>
      <c r="B42" s="19" t="s">
        <v>253</v>
      </c>
      <c r="C42" s="19" t="s">
        <v>254</v>
      </c>
      <c r="D42" s="19" t="s">
        <v>65</v>
      </c>
      <c r="E42" s="20"/>
      <c r="F42" s="21">
        <v>7</v>
      </c>
      <c r="G42" s="21">
        <v>7</v>
      </c>
      <c r="H42" s="21">
        <v>1</v>
      </c>
      <c r="I42" s="21">
        <v>5</v>
      </c>
      <c r="J42" s="21">
        <v>0</v>
      </c>
      <c r="K42" s="22">
        <f t="shared" si="4"/>
        <v>20</v>
      </c>
      <c r="M42" s="17">
        <v>7</v>
      </c>
      <c r="N42" s="17">
        <v>7</v>
      </c>
      <c r="O42" s="17">
        <v>1</v>
      </c>
      <c r="P42" s="17">
        <v>5</v>
      </c>
      <c r="Q42" s="17">
        <v>0</v>
      </c>
      <c r="R42" s="22">
        <f t="shared" si="5"/>
        <v>20</v>
      </c>
    </row>
    <row r="43" spans="1:18" x14ac:dyDescent="0.25">
      <c r="A43" s="17">
        <f t="shared" si="3"/>
        <v>39</v>
      </c>
      <c r="B43" s="19" t="s">
        <v>154</v>
      </c>
      <c r="C43" s="19" t="s">
        <v>37</v>
      </c>
      <c r="D43" s="28" t="s">
        <v>155</v>
      </c>
      <c r="E43" s="20"/>
      <c r="F43" s="17">
        <v>7</v>
      </c>
      <c r="G43" s="17">
        <v>7</v>
      </c>
      <c r="H43" s="29">
        <v>2</v>
      </c>
      <c r="I43" s="17">
        <v>3</v>
      </c>
      <c r="J43" s="17">
        <v>0</v>
      </c>
      <c r="K43" s="22">
        <f t="shared" si="4"/>
        <v>19</v>
      </c>
      <c r="M43" s="17">
        <v>7</v>
      </c>
      <c r="N43" s="17">
        <v>7</v>
      </c>
      <c r="O43" s="17">
        <v>5</v>
      </c>
      <c r="P43" s="17">
        <v>3</v>
      </c>
      <c r="Q43" s="17">
        <v>0</v>
      </c>
      <c r="R43" s="22">
        <f t="shared" si="5"/>
        <v>22</v>
      </c>
    </row>
    <row r="44" spans="1:18" x14ac:dyDescent="0.25">
      <c r="A44" s="17">
        <f t="shared" si="3"/>
        <v>40</v>
      </c>
      <c r="B44" s="19" t="s">
        <v>162</v>
      </c>
      <c r="C44" s="19" t="s">
        <v>46</v>
      </c>
      <c r="D44" s="19" t="s">
        <v>150</v>
      </c>
      <c r="E44" s="20"/>
      <c r="F44" s="17">
        <v>7</v>
      </c>
      <c r="G44" s="29">
        <v>3</v>
      </c>
      <c r="H44" s="29">
        <v>2</v>
      </c>
      <c r="I44" s="29">
        <v>7</v>
      </c>
      <c r="J44" s="17">
        <v>0</v>
      </c>
      <c r="K44" s="22">
        <f t="shared" si="4"/>
        <v>19</v>
      </c>
      <c r="M44" s="17">
        <v>7</v>
      </c>
      <c r="N44" s="17">
        <v>7</v>
      </c>
      <c r="O44" s="17">
        <v>6</v>
      </c>
      <c r="P44" s="17">
        <v>3</v>
      </c>
      <c r="Q44" s="17">
        <v>0</v>
      </c>
      <c r="R44" s="22">
        <f t="shared" si="5"/>
        <v>23</v>
      </c>
    </row>
    <row r="45" spans="1:18" x14ac:dyDescent="0.25">
      <c r="A45" s="17">
        <f t="shared" si="3"/>
        <v>41</v>
      </c>
      <c r="B45" s="19" t="s">
        <v>180</v>
      </c>
      <c r="C45" s="19" t="s">
        <v>26</v>
      </c>
      <c r="D45" s="19" t="s">
        <v>181</v>
      </c>
      <c r="E45" s="20"/>
      <c r="F45" s="21">
        <v>7</v>
      </c>
      <c r="G45" s="21">
        <v>0</v>
      </c>
      <c r="H45" s="21">
        <v>2</v>
      </c>
      <c r="I45" s="29">
        <v>5</v>
      </c>
      <c r="J45" s="29">
        <v>5</v>
      </c>
      <c r="K45" s="22">
        <f t="shared" si="4"/>
        <v>19</v>
      </c>
      <c r="M45" s="17">
        <v>7</v>
      </c>
      <c r="N45" s="17">
        <v>0</v>
      </c>
      <c r="O45" s="17">
        <v>2</v>
      </c>
      <c r="P45" s="17">
        <v>2</v>
      </c>
      <c r="Q45" s="17">
        <v>7</v>
      </c>
      <c r="R45" s="22">
        <f t="shared" si="5"/>
        <v>18</v>
      </c>
    </row>
    <row r="46" spans="1:18" x14ac:dyDescent="0.25">
      <c r="A46" s="17">
        <f t="shared" si="3"/>
        <v>42</v>
      </c>
      <c r="B46" s="19" t="s">
        <v>176</v>
      </c>
      <c r="C46" s="19" t="s">
        <v>143</v>
      </c>
      <c r="D46" s="28" t="s">
        <v>153</v>
      </c>
      <c r="E46" s="20"/>
      <c r="F46" s="17">
        <v>7</v>
      </c>
      <c r="G46" s="17">
        <v>7</v>
      </c>
      <c r="H46" s="17">
        <v>2</v>
      </c>
      <c r="I46" s="17">
        <v>2</v>
      </c>
      <c r="J46" s="29">
        <v>0</v>
      </c>
      <c r="K46" s="22">
        <f t="shared" si="4"/>
        <v>18</v>
      </c>
      <c r="M46" s="17">
        <v>7</v>
      </c>
      <c r="N46" s="17">
        <v>7</v>
      </c>
      <c r="O46" s="17">
        <v>2</v>
      </c>
      <c r="P46" s="17">
        <v>2</v>
      </c>
      <c r="Q46" s="17">
        <v>7</v>
      </c>
      <c r="R46" s="22">
        <f t="shared" si="5"/>
        <v>25</v>
      </c>
    </row>
    <row r="47" spans="1:18" x14ac:dyDescent="0.25">
      <c r="A47" s="17">
        <f t="shared" si="3"/>
        <v>43</v>
      </c>
      <c r="B47" s="19" t="s">
        <v>231</v>
      </c>
      <c r="C47" s="19" t="s">
        <v>175</v>
      </c>
      <c r="D47" s="19" t="s">
        <v>7</v>
      </c>
      <c r="E47" s="20"/>
      <c r="F47" s="21">
        <v>7</v>
      </c>
      <c r="G47" s="21">
        <v>7</v>
      </c>
      <c r="H47" s="21">
        <v>1</v>
      </c>
      <c r="I47" s="21">
        <v>3</v>
      </c>
      <c r="J47" s="29">
        <v>0</v>
      </c>
      <c r="K47" s="22">
        <f t="shared" si="4"/>
        <v>18</v>
      </c>
      <c r="M47" s="17">
        <v>7</v>
      </c>
      <c r="N47" s="17">
        <v>7</v>
      </c>
      <c r="O47" s="17">
        <v>1</v>
      </c>
      <c r="P47" s="17">
        <v>3</v>
      </c>
      <c r="Q47" s="17">
        <v>3</v>
      </c>
      <c r="R47" s="22">
        <f t="shared" si="5"/>
        <v>21</v>
      </c>
    </row>
    <row r="48" spans="1:18" x14ac:dyDescent="0.25">
      <c r="A48" s="17">
        <f t="shared" si="3"/>
        <v>44</v>
      </c>
      <c r="B48" s="19" t="s">
        <v>252</v>
      </c>
      <c r="C48" s="19" t="s">
        <v>70</v>
      </c>
      <c r="D48" s="19" t="s">
        <v>60</v>
      </c>
      <c r="E48" s="20"/>
      <c r="F48" s="21">
        <v>7</v>
      </c>
      <c r="G48" s="21">
        <v>7</v>
      </c>
      <c r="H48" s="29">
        <v>4</v>
      </c>
      <c r="I48" s="21">
        <v>0</v>
      </c>
      <c r="J48" s="29">
        <v>0</v>
      </c>
      <c r="K48" s="22">
        <f t="shared" si="4"/>
        <v>18</v>
      </c>
      <c r="M48" s="17">
        <v>7</v>
      </c>
      <c r="N48" s="17">
        <v>7</v>
      </c>
      <c r="O48" s="17">
        <v>7</v>
      </c>
      <c r="P48" s="17">
        <v>0</v>
      </c>
      <c r="Q48" s="17">
        <v>1</v>
      </c>
      <c r="R48" s="22">
        <f t="shared" si="5"/>
        <v>22</v>
      </c>
    </row>
    <row r="49" spans="1:18" x14ac:dyDescent="0.25">
      <c r="A49" s="17">
        <f t="shared" si="3"/>
        <v>45</v>
      </c>
      <c r="B49" s="19" t="s">
        <v>263</v>
      </c>
      <c r="C49" s="19" t="s">
        <v>264</v>
      </c>
      <c r="D49" s="19" t="s">
        <v>60</v>
      </c>
      <c r="E49" s="20"/>
      <c r="F49" s="21">
        <v>7</v>
      </c>
      <c r="G49" s="29">
        <v>0</v>
      </c>
      <c r="H49" s="21">
        <v>1</v>
      </c>
      <c r="I49" s="29">
        <v>3</v>
      </c>
      <c r="J49" s="29">
        <v>7</v>
      </c>
      <c r="K49" s="22">
        <f t="shared" si="4"/>
        <v>18</v>
      </c>
      <c r="M49" s="17">
        <v>7</v>
      </c>
      <c r="N49" s="17">
        <v>1</v>
      </c>
      <c r="O49" s="17">
        <v>1</v>
      </c>
      <c r="P49" s="17">
        <v>2</v>
      </c>
      <c r="Q49" s="17">
        <v>1</v>
      </c>
      <c r="R49" s="22">
        <f t="shared" si="5"/>
        <v>12</v>
      </c>
    </row>
    <row r="50" spans="1:18" x14ac:dyDescent="0.25">
      <c r="A50" s="17">
        <f t="shared" si="3"/>
        <v>46</v>
      </c>
      <c r="B50" s="19" t="s">
        <v>148</v>
      </c>
      <c r="C50" s="19" t="s">
        <v>149</v>
      </c>
      <c r="D50" s="28" t="s">
        <v>150</v>
      </c>
      <c r="E50" s="20"/>
      <c r="F50" s="17">
        <v>7</v>
      </c>
      <c r="G50" s="17">
        <v>3</v>
      </c>
      <c r="H50" s="17">
        <v>2</v>
      </c>
      <c r="I50" s="17">
        <v>5</v>
      </c>
      <c r="J50" s="17">
        <v>0</v>
      </c>
      <c r="K50" s="22">
        <f t="shared" si="4"/>
        <v>17</v>
      </c>
      <c r="M50" s="17">
        <v>7</v>
      </c>
      <c r="N50" s="17">
        <v>3</v>
      </c>
      <c r="O50" s="17">
        <v>2</v>
      </c>
      <c r="P50" s="17">
        <v>5</v>
      </c>
      <c r="Q50" s="17">
        <v>0</v>
      </c>
      <c r="R50" s="22">
        <f t="shared" si="5"/>
        <v>17</v>
      </c>
    </row>
    <row r="51" spans="1:18" x14ac:dyDescent="0.25">
      <c r="A51" s="17">
        <f t="shared" si="3"/>
        <v>47</v>
      </c>
      <c r="B51" s="19" t="s">
        <v>156</v>
      </c>
      <c r="C51" s="19" t="s">
        <v>157</v>
      </c>
      <c r="D51" s="28" t="s">
        <v>146</v>
      </c>
      <c r="E51" s="20"/>
      <c r="F51" s="17">
        <v>7</v>
      </c>
      <c r="G51" s="17">
        <v>7</v>
      </c>
      <c r="H51" s="17">
        <v>1</v>
      </c>
      <c r="I51" s="29">
        <v>2</v>
      </c>
      <c r="J51" s="29">
        <v>0</v>
      </c>
      <c r="K51" s="22">
        <f t="shared" si="4"/>
        <v>17</v>
      </c>
      <c r="M51" s="17">
        <v>7</v>
      </c>
      <c r="N51" s="17">
        <v>7</v>
      </c>
      <c r="O51" s="17">
        <v>1</v>
      </c>
      <c r="P51" s="17">
        <v>5</v>
      </c>
      <c r="Q51" s="17">
        <v>1</v>
      </c>
      <c r="R51" s="22">
        <f t="shared" si="5"/>
        <v>21</v>
      </c>
    </row>
    <row r="52" spans="1:18" x14ac:dyDescent="0.25">
      <c r="A52" s="17">
        <f t="shared" si="3"/>
        <v>48</v>
      </c>
      <c r="B52" s="19" t="s">
        <v>187</v>
      </c>
      <c r="C52" s="19" t="s">
        <v>26</v>
      </c>
      <c r="D52" s="19" t="s">
        <v>188</v>
      </c>
      <c r="E52" s="20"/>
      <c r="F52" s="21">
        <v>7</v>
      </c>
      <c r="G52" s="21">
        <v>3</v>
      </c>
      <c r="H52" s="21">
        <v>2</v>
      </c>
      <c r="I52" s="21">
        <v>5</v>
      </c>
      <c r="J52" s="21">
        <v>0</v>
      </c>
      <c r="K52" s="22">
        <f t="shared" si="4"/>
        <v>17</v>
      </c>
      <c r="M52" s="17">
        <v>7</v>
      </c>
      <c r="N52" s="17">
        <v>3</v>
      </c>
      <c r="O52" s="17">
        <v>2</v>
      </c>
      <c r="P52" s="17">
        <v>5</v>
      </c>
      <c r="Q52" s="17">
        <v>0</v>
      </c>
      <c r="R52" s="22">
        <f t="shared" si="5"/>
        <v>17</v>
      </c>
    </row>
    <row r="53" spans="1:18" x14ac:dyDescent="0.25">
      <c r="A53" s="17">
        <f t="shared" si="3"/>
        <v>49</v>
      </c>
      <c r="B53" s="19" t="s">
        <v>242</v>
      </c>
      <c r="C53" s="19" t="s">
        <v>243</v>
      </c>
      <c r="D53" s="19" t="s">
        <v>60</v>
      </c>
      <c r="E53" s="20"/>
      <c r="F53" s="21">
        <v>7</v>
      </c>
      <c r="G53" s="21">
        <v>0</v>
      </c>
      <c r="H53" s="29">
        <v>3</v>
      </c>
      <c r="I53" s="21">
        <v>7</v>
      </c>
      <c r="J53" s="29">
        <v>0</v>
      </c>
      <c r="K53" s="22">
        <f t="shared" si="4"/>
        <v>17</v>
      </c>
      <c r="M53" s="17">
        <v>7</v>
      </c>
      <c r="N53" s="17">
        <v>0</v>
      </c>
      <c r="O53" s="17">
        <v>7</v>
      </c>
      <c r="P53" s="17">
        <v>7</v>
      </c>
      <c r="Q53" s="17">
        <v>3</v>
      </c>
      <c r="R53" s="22">
        <f t="shared" si="5"/>
        <v>24</v>
      </c>
    </row>
    <row r="54" spans="1:18" x14ac:dyDescent="0.25">
      <c r="A54" s="17">
        <f t="shared" si="3"/>
        <v>50</v>
      </c>
      <c r="B54" s="19" t="s">
        <v>182</v>
      </c>
      <c r="C54" s="19" t="s">
        <v>183</v>
      </c>
      <c r="D54" s="19" t="s">
        <v>184</v>
      </c>
      <c r="E54" s="20"/>
      <c r="F54" s="21">
        <v>7</v>
      </c>
      <c r="G54" s="21">
        <v>0</v>
      </c>
      <c r="H54" s="21">
        <v>2</v>
      </c>
      <c r="I54" s="21">
        <v>7</v>
      </c>
      <c r="J54" s="21">
        <v>0</v>
      </c>
      <c r="K54" s="22">
        <f t="shared" si="4"/>
        <v>16</v>
      </c>
      <c r="M54" s="17">
        <v>7</v>
      </c>
      <c r="N54" s="17">
        <v>0</v>
      </c>
      <c r="O54" s="17">
        <v>2</v>
      </c>
      <c r="P54" s="17">
        <v>7</v>
      </c>
      <c r="Q54" s="17">
        <v>0</v>
      </c>
      <c r="R54" s="22">
        <f t="shared" si="5"/>
        <v>16</v>
      </c>
    </row>
    <row r="55" spans="1:18" x14ac:dyDescent="0.25">
      <c r="A55" s="17">
        <f t="shared" si="3"/>
        <v>51</v>
      </c>
      <c r="B55" s="19" t="s">
        <v>205</v>
      </c>
      <c r="C55" s="19" t="s">
        <v>206</v>
      </c>
      <c r="D55" s="19" t="s">
        <v>188</v>
      </c>
      <c r="E55" s="20"/>
      <c r="F55" s="21">
        <v>7</v>
      </c>
      <c r="G55" s="21">
        <v>0</v>
      </c>
      <c r="H55" s="21">
        <v>6</v>
      </c>
      <c r="I55" s="21">
        <v>0</v>
      </c>
      <c r="J55" s="21">
        <v>3</v>
      </c>
      <c r="K55" s="22">
        <f t="shared" si="4"/>
        <v>16</v>
      </c>
      <c r="M55" s="17">
        <v>7</v>
      </c>
      <c r="N55" s="17">
        <v>0</v>
      </c>
      <c r="O55" s="17">
        <v>6</v>
      </c>
      <c r="P55" s="17">
        <v>0</v>
      </c>
      <c r="Q55" s="17">
        <v>3</v>
      </c>
      <c r="R55" s="22">
        <f t="shared" si="5"/>
        <v>16</v>
      </c>
    </row>
    <row r="56" spans="1:18" x14ac:dyDescent="0.25">
      <c r="A56" s="17">
        <f t="shared" ref="A56:A87" si="6">1+A55</f>
        <v>52</v>
      </c>
      <c r="B56" s="19" t="s">
        <v>226</v>
      </c>
      <c r="C56" s="19" t="s">
        <v>209</v>
      </c>
      <c r="D56" s="19" t="s">
        <v>7</v>
      </c>
      <c r="E56" s="20"/>
      <c r="F56" s="21">
        <v>0</v>
      </c>
      <c r="G56" s="21">
        <v>7</v>
      </c>
      <c r="H56" s="21">
        <v>2</v>
      </c>
      <c r="I56" s="21">
        <v>7</v>
      </c>
      <c r="J56" s="29">
        <v>0</v>
      </c>
      <c r="K56" s="22">
        <f t="shared" si="4"/>
        <v>16</v>
      </c>
      <c r="M56" s="17">
        <v>0</v>
      </c>
      <c r="N56" s="17">
        <v>7</v>
      </c>
      <c r="O56" s="17">
        <v>2</v>
      </c>
      <c r="P56" s="17">
        <v>7</v>
      </c>
      <c r="Q56" s="17">
        <v>7</v>
      </c>
      <c r="R56" s="22">
        <f t="shared" si="5"/>
        <v>23</v>
      </c>
    </row>
    <row r="57" spans="1:18" x14ac:dyDescent="0.25">
      <c r="A57" s="17">
        <f t="shared" si="6"/>
        <v>53</v>
      </c>
      <c r="B57" s="19" t="s">
        <v>147</v>
      </c>
      <c r="C57" s="19" t="s">
        <v>143</v>
      </c>
      <c r="D57" s="28" t="s">
        <v>144</v>
      </c>
      <c r="E57" s="20"/>
      <c r="F57" s="17">
        <v>0</v>
      </c>
      <c r="G57" s="17">
        <v>7</v>
      </c>
      <c r="H57" s="17">
        <v>1</v>
      </c>
      <c r="I57" s="17">
        <v>7</v>
      </c>
      <c r="J57" s="17">
        <v>0</v>
      </c>
      <c r="K57" s="22">
        <f t="shared" si="4"/>
        <v>15</v>
      </c>
      <c r="M57" s="17">
        <v>0</v>
      </c>
      <c r="N57" s="17">
        <v>7</v>
      </c>
      <c r="O57" s="17">
        <v>1</v>
      </c>
      <c r="P57" s="17">
        <v>7</v>
      </c>
      <c r="Q57" s="17">
        <v>0</v>
      </c>
      <c r="R57" s="22">
        <f t="shared" si="5"/>
        <v>15</v>
      </c>
    </row>
    <row r="58" spans="1:18" x14ac:dyDescent="0.25">
      <c r="A58" s="17">
        <f t="shared" si="6"/>
        <v>54</v>
      </c>
      <c r="B58" s="19" t="s">
        <v>151</v>
      </c>
      <c r="C58" s="19" t="s">
        <v>152</v>
      </c>
      <c r="D58" s="28" t="s">
        <v>153</v>
      </c>
      <c r="E58" s="20"/>
      <c r="F58" s="17">
        <v>7</v>
      </c>
      <c r="G58" s="29">
        <v>0</v>
      </c>
      <c r="H58" s="17">
        <v>1</v>
      </c>
      <c r="I58" s="17">
        <v>7</v>
      </c>
      <c r="J58" s="17">
        <v>0</v>
      </c>
      <c r="K58" s="22">
        <f t="shared" si="4"/>
        <v>15</v>
      </c>
      <c r="M58" s="17">
        <v>7</v>
      </c>
      <c r="N58" s="17">
        <v>1</v>
      </c>
      <c r="O58" s="17">
        <v>1</v>
      </c>
      <c r="P58" s="17">
        <v>7</v>
      </c>
      <c r="Q58" s="17">
        <v>0</v>
      </c>
      <c r="R58" s="22">
        <f t="shared" si="5"/>
        <v>16</v>
      </c>
    </row>
    <row r="59" spans="1:18" x14ac:dyDescent="0.25">
      <c r="A59" s="17">
        <f t="shared" si="6"/>
        <v>55</v>
      </c>
      <c r="B59" s="19" t="s">
        <v>159</v>
      </c>
      <c r="C59" s="19" t="s">
        <v>26</v>
      </c>
      <c r="D59" s="28" t="s">
        <v>144</v>
      </c>
      <c r="E59" s="20"/>
      <c r="F59" s="17">
        <v>0</v>
      </c>
      <c r="G59" s="17">
        <v>7</v>
      </c>
      <c r="H59" s="17">
        <v>1</v>
      </c>
      <c r="I59" s="17">
        <v>7</v>
      </c>
      <c r="J59" s="17">
        <v>0</v>
      </c>
      <c r="K59" s="22">
        <f t="shared" si="4"/>
        <v>15</v>
      </c>
      <c r="M59" s="17">
        <v>0</v>
      </c>
      <c r="N59" s="17">
        <v>7</v>
      </c>
      <c r="O59" s="17">
        <v>1</v>
      </c>
      <c r="P59" s="17">
        <v>7</v>
      </c>
      <c r="Q59" s="17">
        <v>0</v>
      </c>
      <c r="R59" s="22">
        <f t="shared" si="5"/>
        <v>15</v>
      </c>
    </row>
    <row r="60" spans="1:18" x14ac:dyDescent="0.25">
      <c r="A60" s="17">
        <f t="shared" si="6"/>
        <v>56</v>
      </c>
      <c r="B60" s="19" t="s">
        <v>174</v>
      </c>
      <c r="C60" s="19" t="s">
        <v>175</v>
      </c>
      <c r="D60" s="19" t="s">
        <v>171</v>
      </c>
      <c r="E60" s="20"/>
      <c r="F60" s="21">
        <v>7</v>
      </c>
      <c r="G60" s="21">
        <v>7</v>
      </c>
      <c r="H60" s="29">
        <v>1</v>
      </c>
      <c r="I60" s="21">
        <v>0</v>
      </c>
      <c r="J60" s="21">
        <v>0</v>
      </c>
      <c r="K60" s="22">
        <f t="shared" si="4"/>
        <v>15</v>
      </c>
      <c r="M60" s="17">
        <v>7</v>
      </c>
      <c r="N60" s="17">
        <v>7</v>
      </c>
      <c r="O60" s="17">
        <v>7</v>
      </c>
      <c r="P60" s="17">
        <v>0</v>
      </c>
      <c r="Q60" s="17">
        <v>0</v>
      </c>
      <c r="R60" s="22">
        <f t="shared" si="5"/>
        <v>21</v>
      </c>
    </row>
    <row r="61" spans="1:18" x14ac:dyDescent="0.25">
      <c r="A61" s="17">
        <f t="shared" si="6"/>
        <v>57</v>
      </c>
      <c r="B61" s="19" t="s">
        <v>194</v>
      </c>
      <c r="C61" s="19" t="s">
        <v>195</v>
      </c>
      <c r="D61" s="19" t="s">
        <v>184</v>
      </c>
      <c r="E61" s="20"/>
      <c r="F61" s="21">
        <v>7</v>
      </c>
      <c r="G61" s="21">
        <v>7</v>
      </c>
      <c r="H61" s="21">
        <v>1</v>
      </c>
      <c r="I61" s="21">
        <v>0</v>
      </c>
      <c r="J61" s="21">
        <v>0</v>
      </c>
      <c r="K61" s="22">
        <f t="shared" si="4"/>
        <v>15</v>
      </c>
      <c r="M61" s="17">
        <v>7</v>
      </c>
      <c r="N61" s="17">
        <v>7</v>
      </c>
      <c r="O61" s="17">
        <v>1</v>
      </c>
      <c r="P61" s="17">
        <v>0</v>
      </c>
      <c r="Q61" s="17">
        <v>0</v>
      </c>
      <c r="R61" s="22">
        <f t="shared" si="5"/>
        <v>15</v>
      </c>
    </row>
    <row r="62" spans="1:18" x14ac:dyDescent="0.25">
      <c r="A62" s="17">
        <f t="shared" si="6"/>
        <v>58</v>
      </c>
      <c r="B62" s="19" t="s">
        <v>196</v>
      </c>
      <c r="C62" s="19" t="s">
        <v>195</v>
      </c>
      <c r="D62" s="19" t="s">
        <v>179</v>
      </c>
      <c r="E62" s="20"/>
      <c r="F62" s="21">
        <v>7</v>
      </c>
      <c r="G62" s="21">
        <v>0</v>
      </c>
      <c r="H62" s="29">
        <v>1</v>
      </c>
      <c r="I62" s="21">
        <v>7</v>
      </c>
      <c r="J62" s="21">
        <v>0</v>
      </c>
      <c r="K62" s="22">
        <f t="shared" si="4"/>
        <v>15</v>
      </c>
      <c r="M62" s="17">
        <v>7</v>
      </c>
      <c r="N62" s="17">
        <v>0</v>
      </c>
      <c r="O62" s="17">
        <v>3</v>
      </c>
      <c r="P62" s="17">
        <v>7</v>
      </c>
      <c r="Q62" s="17">
        <v>0</v>
      </c>
      <c r="R62" s="22">
        <f t="shared" si="5"/>
        <v>17</v>
      </c>
    </row>
    <row r="63" spans="1:18" x14ac:dyDescent="0.25">
      <c r="A63" s="17">
        <f t="shared" si="6"/>
        <v>59</v>
      </c>
      <c r="B63" s="19" t="s">
        <v>199</v>
      </c>
      <c r="C63" s="19" t="s">
        <v>72</v>
      </c>
      <c r="D63" s="19" t="s">
        <v>200</v>
      </c>
      <c r="E63" s="20"/>
      <c r="F63" s="21">
        <v>7</v>
      </c>
      <c r="G63" s="21">
        <v>0</v>
      </c>
      <c r="H63" s="21">
        <v>1</v>
      </c>
      <c r="I63" s="21">
        <v>7</v>
      </c>
      <c r="J63" s="21">
        <v>0</v>
      </c>
      <c r="K63" s="22">
        <f t="shared" si="4"/>
        <v>15</v>
      </c>
      <c r="M63" s="17">
        <v>7</v>
      </c>
      <c r="N63" s="17">
        <v>0</v>
      </c>
      <c r="O63" s="17">
        <v>1</v>
      </c>
      <c r="P63" s="17">
        <v>7</v>
      </c>
      <c r="Q63" s="17">
        <v>0</v>
      </c>
      <c r="R63" s="22">
        <f t="shared" si="5"/>
        <v>15</v>
      </c>
    </row>
    <row r="64" spans="1:18" x14ac:dyDescent="0.25">
      <c r="A64" s="17">
        <f t="shared" si="6"/>
        <v>60</v>
      </c>
      <c r="B64" s="19" t="s">
        <v>202</v>
      </c>
      <c r="C64" s="19"/>
      <c r="D64" s="19"/>
      <c r="E64" s="20"/>
      <c r="F64" s="21">
        <v>7</v>
      </c>
      <c r="G64" s="29">
        <v>0</v>
      </c>
      <c r="H64" s="21">
        <v>1</v>
      </c>
      <c r="I64" s="29">
        <v>7</v>
      </c>
      <c r="J64" s="21">
        <v>0</v>
      </c>
      <c r="K64" s="22">
        <f t="shared" si="4"/>
        <v>15</v>
      </c>
      <c r="M64" s="17">
        <v>7</v>
      </c>
      <c r="N64" s="17">
        <v>7</v>
      </c>
      <c r="O64" s="17">
        <v>1</v>
      </c>
      <c r="P64" s="17">
        <v>6</v>
      </c>
      <c r="Q64" s="17">
        <v>0</v>
      </c>
      <c r="R64" s="22">
        <f t="shared" si="5"/>
        <v>21</v>
      </c>
    </row>
    <row r="65" spans="1:18" x14ac:dyDescent="0.25">
      <c r="A65" s="17">
        <f t="shared" si="6"/>
        <v>61</v>
      </c>
      <c r="B65" s="19" t="s">
        <v>229</v>
      </c>
      <c r="C65" s="19" t="s">
        <v>230</v>
      </c>
      <c r="D65" s="19" t="s">
        <v>7</v>
      </c>
      <c r="E65" s="20"/>
      <c r="F65" s="21">
        <v>7</v>
      </c>
      <c r="G65" s="21">
        <v>7</v>
      </c>
      <c r="H65" s="21">
        <v>1</v>
      </c>
      <c r="I65" s="21">
        <v>0</v>
      </c>
      <c r="J65" s="29">
        <v>0</v>
      </c>
      <c r="K65" s="22">
        <f t="shared" si="4"/>
        <v>15</v>
      </c>
      <c r="M65" s="17">
        <v>7</v>
      </c>
      <c r="N65" s="17">
        <v>7</v>
      </c>
      <c r="O65" s="17">
        <v>1</v>
      </c>
      <c r="P65" s="17">
        <v>0</v>
      </c>
      <c r="Q65" s="17">
        <v>6</v>
      </c>
      <c r="R65" s="22">
        <f t="shared" si="5"/>
        <v>21</v>
      </c>
    </row>
    <row r="66" spans="1:18" x14ac:dyDescent="0.25">
      <c r="A66" s="17">
        <f t="shared" si="6"/>
        <v>62</v>
      </c>
      <c r="B66" s="19" t="s">
        <v>250</v>
      </c>
      <c r="C66" s="19" t="s">
        <v>251</v>
      </c>
      <c r="D66" s="19" t="s">
        <v>60</v>
      </c>
      <c r="E66" s="20"/>
      <c r="F66" s="21">
        <v>7</v>
      </c>
      <c r="G66" s="21">
        <v>0</v>
      </c>
      <c r="H66" s="29">
        <v>1</v>
      </c>
      <c r="I66" s="21">
        <v>7</v>
      </c>
      <c r="J66" s="29">
        <v>0</v>
      </c>
      <c r="K66" s="22">
        <f t="shared" si="4"/>
        <v>15</v>
      </c>
      <c r="M66" s="17">
        <v>7</v>
      </c>
      <c r="N66" s="17">
        <v>0</v>
      </c>
      <c r="O66" s="17">
        <v>7</v>
      </c>
      <c r="P66" s="17">
        <v>7</v>
      </c>
      <c r="Q66" s="17">
        <v>1</v>
      </c>
      <c r="R66" s="22">
        <f t="shared" si="5"/>
        <v>22</v>
      </c>
    </row>
    <row r="67" spans="1:18" x14ac:dyDescent="0.25">
      <c r="A67" s="17">
        <f t="shared" si="6"/>
        <v>63</v>
      </c>
      <c r="B67" s="19" t="s">
        <v>260</v>
      </c>
      <c r="C67" s="19" t="s">
        <v>195</v>
      </c>
      <c r="D67" s="19" t="s">
        <v>60</v>
      </c>
      <c r="E67" s="20"/>
      <c r="F67" s="21">
        <v>7</v>
      </c>
      <c r="G67" s="21">
        <v>0</v>
      </c>
      <c r="H67" s="21">
        <v>1</v>
      </c>
      <c r="I67" s="21">
        <v>7</v>
      </c>
      <c r="J67" s="21">
        <v>0</v>
      </c>
      <c r="K67" s="22">
        <f t="shared" si="4"/>
        <v>15</v>
      </c>
      <c r="M67" s="17">
        <v>7</v>
      </c>
      <c r="N67" s="17">
        <v>0</v>
      </c>
      <c r="O67" s="17">
        <v>1</v>
      </c>
      <c r="P67" s="17">
        <v>7</v>
      </c>
      <c r="Q67" s="17">
        <v>0</v>
      </c>
      <c r="R67" s="22">
        <f t="shared" si="5"/>
        <v>15</v>
      </c>
    </row>
    <row r="68" spans="1:18" x14ac:dyDescent="0.25">
      <c r="A68" s="17">
        <f t="shared" si="6"/>
        <v>64</v>
      </c>
      <c r="B68" s="19" t="s">
        <v>189</v>
      </c>
      <c r="C68" s="19" t="s">
        <v>190</v>
      </c>
      <c r="D68" s="19" t="s">
        <v>179</v>
      </c>
      <c r="E68" s="20"/>
      <c r="F68" s="21">
        <v>7</v>
      </c>
      <c r="G68" s="21">
        <v>3</v>
      </c>
      <c r="H68" s="21">
        <v>2</v>
      </c>
      <c r="I68" s="21">
        <v>2</v>
      </c>
      <c r="J68" s="21">
        <v>0</v>
      </c>
      <c r="K68" s="22">
        <f t="shared" ref="K68:K87" si="7">SUM(F68:J68)</f>
        <v>14</v>
      </c>
      <c r="M68" s="17">
        <v>7</v>
      </c>
      <c r="N68" s="17">
        <v>3</v>
      </c>
      <c r="O68" s="17">
        <v>2</v>
      </c>
      <c r="P68" s="17">
        <v>2</v>
      </c>
      <c r="Q68" s="17">
        <v>0</v>
      </c>
      <c r="R68" s="22">
        <f t="shared" ref="R68:R87" si="8">SUM(M68:Q68)</f>
        <v>14</v>
      </c>
    </row>
    <row r="69" spans="1:18" x14ac:dyDescent="0.25">
      <c r="A69" s="17">
        <f t="shared" si="6"/>
        <v>65</v>
      </c>
      <c r="B69" s="19" t="s">
        <v>167</v>
      </c>
      <c r="C69" s="19" t="s">
        <v>48</v>
      </c>
      <c r="D69" s="19" t="s">
        <v>168</v>
      </c>
      <c r="E69" s="20"/>
      <c r="F69" s="17">
        <v>7</v>
      </c>
      <c r="G69" s="29">
        <v>0</v>
      </c>
      <c r="H69" s="17">
        <v>0</v>
      </c>
      <c r="I69" s="29">
        <v>5</v>
      </c>
      <c r="J69" s="17">
        <v>0</v>
      </c>
      <c r="K69" s="22">
        <f t="shared" si="7"/>
        <v>12</v>
      </c>
      <c r="M69" s="17">
        <v>7</v>
      </c>
      <c r="N69" s="17">
        <v>7</v>
      </c>
      <c r="O69" s="17">
        <v>0</v>
      </c>
      <c r="P69" s="17">
        <v>2</v>
      </c>
      <c r="Q69" s="17">
        <v>0</v>
      </c>
      <c r="R69" s="22">
        <f t="shared" si="8"/>
        <v>16</v>
      </c>
    </row>
    <row r="70" spans="1:18" x14ac:dyDescent="0.25">
      <c r="A70" s="17">
        <f t="shared" si="6"/>
        <v>66</v>
      </c>
      <c r="B70" s="19" t="s">
        <v>185</v>
      </c>
      <c r="C70" s="19" t="s">
        <v>149</v>
      </c>
      <c r="D70" s="19" t="s">
        <v>186</v>
      </c>
      <c r="E70" s="20"/>
      <c r="F70" s="21">
        <v>7</v>
      </c>
      <c r="G70" s="29">
        <v>0</v>
      </c>
      <c r="H70" s="21">
        <v>2</v>
      </c>
      <c r="I70" s="21">
        <v>3</v>
      </c>
      <c r="J70" s="29">
        <v>0</v>
      </c>
      <c r="K70" s="22">
        <f t="shared" si="7"/>
        <v>12</v>
      </c>
      <c r="M70" s="17">
        <v>7</v>
      </c>
      <c r="N70" s="17">
        <v>3</v>
      </c>
      <c r="O70" s="17">
        <v>2</v>
      </c>
      <c r="P70" s="17">
        <v>3</v>
      </c>
      <c r="Q70" s="17">
        <v>3</v>
      </c>
      <c r="R70" s="22">
        <f t="shared" si="8"/>
        <v>18</v>
      </c>
    </row>
    <row r="71" spans="1:18" x14ac:dyDescent="0.25">
      <c r="A71" s="17">
        <f t="shared" si="6"/>
        <v>67</v>
      </c>
      <c r="B71" s="19" t="s">
        <v>234</v>
      </c>
      <c r="C71" s="19" t="s">
        <v>110</v>
      </c>
      <c r="D71" s="19" t="s">
        <v>51</v>
      </c>
      <c r="E71" s="20"/>
      <c r="F71" s="21">
        <v>7</v>
      </c>
      <c r="G71" s="21">
        <v>0</v>
      </c>
      <c r="H71" s="21">
        <v>2</v>
      </c>
      <c r="I71" s="21">
        <v>3</v>
      </c>
      <c r="J71" s="21">
        <v>0</v>
      </c>
      <c r="K71" s="22">
        <f t="shared" si="7"/>
        <v>12</v>
      </c>
      <c r="M71" s="17">
        <v>7</v>
      </c>
      <c r="N71" s="17">
        <v>0</v>
      </c>
      <c r="O71" s="17">
        <v>2</v>
      </c>
      <c r="P71" s="17">
        <v>3</v>
      </c>
      <c r="Q71" s="17">
        <v>0</v>
      </c>
      <c r="R71" s="22">
        <f t="shared" si="8"/>
        <v>12</v>
      </c>
    </row>
    <row r="72" spans="1:18" x14ac:dyDescent="0.25">
      <c r="A72" s="17">
        <f t="shared" si="6"/>
        <v>68</v>
      </c>
      <c r="B72" s="19" t="s">
        <v>255</v>
      </c>
      <c r="C72" s="19" t="s">
        <v>137</v>
      </c>
      <c r="D72" s="19" t="s">
        <v>65</v>
      </c>
      <c r="E72" s="20"/>
      <c r="F72" s="21">
        <v>7</v>
      </c>
      <c r="G72" s="21">
        <v>0</v>
      </c>
      <c r="H72" s="21">
        <v>2</v>
      </c>
      <c r="I72" s="29">
        <v>3</v>
      </c>
      <c r="J72" s="29">
        <v>0</v>
      </c>
      <c r="K72" s="22">
        <f t="shared" si="7"/>
        <v>12</v>
      </c>
      <c r="M72" s="17">
        <v>7</v>
      </c>
      <c r="N72" s="17">
        <v>0</v>
      </c>
      <c r="O72" s="17">
        <v>2</v>
      </c>
      <c r="P72" s="17">
        <v>6</v>
      </c>
      <c r="Q72" s="17">
        <v>3</v>
      </c>
      <c r="R72" s="22">
        <f t="shared" si="8"/>
        <v>18</v>
      </c>
    </row>
    <row r="73" spans="1:18" x14ac:dyDescent="0.25">
      <c r="A73" s="17">
        <f t="shared" si="6"/>
        <v>69</v>
      </c>
      <c r="B73" s="19" t="s">
        <v>257</v>
      </c>
      <c r="C73" s="19" t="s">
        <v>26</v>
      </c>
      <c r="D73" s="19" t="s">
        <v>60</v>
      </c>
      <c r="E73" s="20"/>
      <c r="F73" s="21">
        <v>7</v>
      </c>
      <c r="G73" s="21">
        <v>3</v>
      </c>
      <c r="H73" s="29">
        <v>1</v>
      </c>
      <c r="I73" s="21">
        <v>0</v>
      </c>
      <c r="J73" s="21">
        <v>1</v>
      </c>
      <c r="K73" s="22">
        <f t="shared" si="7"/>
        <v>12</v>
      </c>
      <c r="M73" s="17">
        <v>7</v>
      </c>
      <c r="N73" s="17">
        <v>3</v>
      </c>
      <c r="O73" s="17">
        <v>6</v>
      </c>
      <c r="P73" s="17">
        <v>0</v>
      </c>
      <c r="Q73" s="17">
        <v>1</v>
      </c>
      <c r="R73" s="22">
        <f t="shared" si="8"/>
        <v>17</v>
      </c>
    </row>
    <row r="74" spans="1:18" x14ac:dyDescent="0.25">
      <c r="A74" s="17">
        <f t="shared" si="6"/>
        <v>70</v>
      </c>
      <c r="B74" s="19" t="s">
        <v>145</v>
      </c>
      <c r="C74" s="19" t="s">
        <v>137</v>
      </c>
      <c r="D74" s="28" t="s">
        <v>146</v>
      </c>
      <c r="E74" s="20"/>
      <c r="F74" s="17">
        <v>7</v>
      </c>
      <c r="G74" s="17">
        <v>0</v>
      </c>
      <c r="H74" s="17">
        <v>1</v>
      </c>
      <c r="I74" s="17">
        <v>3</v>
      </c>
      <c r="J74" s="17">
        <v>0</v>
      </c>
      <c r="K74" s="22">
        <f t="shared" si="7"/>
        <v>11</v>
      </c>
      <c r="M74" s="17">
        <v>7</v>
      </c>
      <c r="N74" s="17">
        <v>0</v>
      </c>
      <c r="O74" s="17">
        <v>1</v>
      </c>
      <c r="P74" s="17">
        <v>3</v>
      </c>
      <c r="Q74" s="17">
        <v>0</v>
      </c>
      <c r="R74" s="22">
        <f t="shared" si="8"/>
        <v>11</v>
      </c>
    </row>
    <row r="75" spans="1:18" x14ac:dyDescent="0.25">
      <c r="A75" s="17">
        <f t="shared" si="6"/>
        <v>71</v>
      </c>
      <c r="B75" s="19" t="s">
        <v>172</v>
      </c>
      <c r="C75" s="19" t="s">
        <v>6</v>
      </c>
      <c r="D75" s="19" t="s">
        <v>173</v>
      </c>
      <c r="E75" s="20"/>
      <c r="F75" s="17">
        <v>7</v>
      </c>
      <c r="G75" s="17">
        <v>0</v>
      </c>
      <c r="H75" s="29">
        <v>3</v>
      </c>
      <c r="I75" s="17">
        <v>0</v>
      </c>
      <c r="J75" s="17">
        <v>1</v>
      </c>
      <c r="K75" s="22">
        <f t="shared" si="7"/>
        <v>11</v>
      </c>
      <c r="M75" s="17">
        <v>7</v>
      </c>
      <c r="N75" s="17">
        <v>0</v>
      </c>
      <c r="O75" s="17">
        <v>7</v>
      </c>
      <c r="P75" s="17">
        <v>0</v>
      </c>
      <c r="Q75" s="17">
        <v>1</v>
      </c>
      <c r="R75" s="22">
        <f t="shared" si="8"/>
        <v>15</v>
      </c>
    </row>
    <row r="76" spans="1:18" x14ac:dyDescent="0.25">
      <c r="A76" s="17">
        <f t="shared" si="6"/>
        <v>72</v>
      </c>
      <c r="B76" s="19" t="s">
        <v>258</v>
      </c>
      <c r="C76" s="19" t="s">
        <v>259</v>
      </c>
      <c r="D76" s="19" t="s">
        <v>65</v>
      </c>
      <c r="E76" s="20"/>
      <c r="F76" s="21">
        <v>7</v>
      </c>
      <c r="G76" s="21">
        <v>3</v>
      </c>
      <c r="H76" s="29">
        <v>1</v>
      </c>
      <c r="I76" s="21">
        <v>0</v>
      </c>
      <c r="J76" s="29">
        <v>0</v>
      </c>
      <c r="K76" s="22">
        <f t="shared" si="7"/>
        <v>11</v>
      </c>
      <c r="M76" s="17">
        <v>7</v>
      </c>
      <c r="N76" s="17">
        <v>3</v>
      </c>
      <c r="O76" s="17">
        <v>6</v>
      </c>
      <c r="P76" s="17">
        <v>0</v>
      </c>
      <c r="Q76" s="17">
        <v>1</v>
      </c>
      <c r="R76" s="22">
        <f t="shared" si="8"/>
        <v>17</v>
      </c>
    </row>
    <row r="77" spans="1:18" x14ac:dyDescent="0.25">
      <c r="A77" s="17">
        <f t="shared" si="6"/>
        <v>73</v>
      </c>
      <c r="B77" s="19" t="s">
        <v>256</v>
      </c>
      <c r="C77" s="19" t="s">
        <v>48</v>
      </c>
      <c r="D77" s="19" t="s">
        <v>60</v>
      </c>
      <c r="E77" s="20"/>
      <c r="F77" s="21">
        <v>7</v>
      </c>
      <c r="G77" s="21">
        <v>0</v>
      </c>
      <c r="H77" s="29">
        <v>2</v>
      </c>
      <c r="I77" s="21">
        <v>0</v>
      </c>
      <c r="J77" s="29">
        <v>0</v>
      </c>
      <c r="K77" s="22">
        <f t="shared" si="7"/>
        <v>9</v>
      </c>
      <c r="M77" s="17">
        <v>7</v>
      </c>
      <c r="N77" s="17">
        <v>0</v>
      </c>
      <c r="O77" s="17">
        <v>4</v>
      </c>
      <c r="P77" s="17">
        <v>0</v>
      </c>
      <c r="Q77" s="17">
        <v>7</v>
      </c>
      <c r="R77" s="22">
        <f t="shared" si="8"/>
        <v>18</v>
      </c>
    </row>
    <row r="78" spans="1:18" x14ac:dyDescent="0.25">
      <c r="A78" s="17">
        <f t="shared" si="6"/>
        <v>74</v>
      </c>
      <c r="B78" s="19" t="s">
        <v>261</v>
      </c>
      <c r="C78" s="19" t="s">
        <v>132</v>
      </c>
      <c r="D78" s="19" t="s">
        <v>65</v>
      </c>
      <c r="E78" s="20"/>
      <c r="F78" s="21">
        <v>7</v>
      </c>
      <c r="G78" s="21">
        <v>0</v>
      </c>
      <c r="H78" s="29">
        <v>2</v>
      </c>
      <c r="I78" s="21">
        <v>0</v>
      </c>
      <c r="J78" s="21">
        <v>0</v>
      </c>
      <c r="K78" s="22">
        <f t="shared" si="7"/>
        <v>9</v>
      </c>
      <c r="M78" s="17">
        <v>7</v>
      </c>
      <c r="N78" s="17">
        <v>0</v>
      </c>
      <c r="O78" s="17">
        <v>7</v>
      </c>
      <c r="P78" s="17">
        <v>0</v>
      </c>
      <c r="Q78" s="17">
        <v>0</v>
      </c>
      <c r="R78" s="22">
        <f t="shared" si="8"/>
        <v>14</v>
      </c>
    </row>
    <row r="79" spans="1:18" x14ac:dyDescent="0.25">
      <c r="A79" s="17">
        <f t="shared" si="6"/>
        <v>75</v>
      </c>
      <c r="B79" s="19" t="s">
        <v>262</v>
      </c>
      <c r="C79" s="19" t="s">
        <v>175</v>
      </c>
      <c r="D79" s="19" t="s">
        <v>65</v>
      </c>
      <c r="E79" s="20"/>
      <c r="F79" s="21">
        <v>7</v>
      </c>
      <c r="G79" s="21">
        <v>0</v>
      </c>
      <c r="H79" s="29">
        <v>2</v>
      </c>
      <c r="I79" s="21">
        <v>0</v>
      </c>
      <c r="J79" s="29">
        <v>0</v>
      </c>
      <c r="K79" s="22">
        <f t="shared" si="7"/>
        <v>9</v>
      </c>
      <c r="M79" s="17">
        <v>7</v>
      </c>
      <c r="N79" s="17">
        <v>0</v>
      </c>
      <c r="O79" s="17">
        <v>5</v>
      </c>
      <c r="P79" s="17">
        <v>0</v>
      </c>
      <c r="Q79" s="17">
        <v>1</v>
      </c>
      <c r="R79" s="22">
        <f t="shared" si="8"/>
        <v>13</v>
      </c>
    </row>
    <row r="80" spans="1:18" x14ac:dyDescent="0.25">
      <c r="A80" s="17">
        <f t="shared" si="6"/>
        <v>76</v>
      </c>
      <c r="B80" s="19" t="s">
        <v>192</v>
      </c>
      <c r="C80" s="19"/>
      <c r="D80" s="19"/>
      <c r="E80" s="20"/>
      <c r="F80" s="29">
        <v>0</v>
      </c>
      <c r="G80" s="29">
        <v>0</v>
      </c>
      <c r="H80" s="29">
        <v>1</v>
      </c>
      <c r="I80" s="29">
        <v>7</v>
      </c>
      <c r="J80" s="21">
        <v>0</v>
      </c>
      <c r="K80" s="22">
        <f t="shared" si="7"/>
        <v>8</v>
      </c>
      <c r="M80" s="17">
        <v>2</v>
      </c>
      <c r="N80" s="17">
        <v>3</v>
      </c>
      <c r="O80" s="17">
        <v>7</v>
      </c>
      <c r="P80" s="17">
        <v>6</v>
      </c>
      <c r="Q80" s="17">
        <v>0</v>
      </c>
      <c r="R80" s="22">
        <f t="shared" si="8"/>
        <v>18</v>
      </c>
    </row>
    <row r="81" spans="1:18" x14ac:dyDescent="0.25">
      <c r="A81" s="17">
        <f t="shared" si="6"/>
        <v>77</v>
      </c>
      <c r="B81" s="19" t="s">
        <v>265</v>
      </c>
      <c r="C81" s="19" t="s">
        <v>266</v>
      </c>
      <c r="D81" s="19" t="s">
        <v>60</v>
      </c>
      <c r="E81" s="20"/>
      <c r="F81" s="21">
        <v>7</v>
      </c>
      <c r="G81" s="21">
        <v>0</v>
      </c>
      <c r="H81" s="21">
        <v>1</v>
      </c>
      <c r="I81" s="21">
        <v>0</v>
      </c>
      <c r="J81" s="29">
        <v>0</v>
      </c>
      <c r="K81" s="22">
        <f t="shared" si="7"/>
        <v>8</v>
      </c>
      <c r="M81" s="17">
        <v>7</v>
      </c>
      <c r="N81" s="17">
        <v>0</v>
      </c>
      <c r="O81" s="17">
        <v>1</v>
      </c>
      <c r="P81" s="17">
        <v>0</v>
      </c>
      <c r="Q81" s="17">
        <v>1</v>
      </c>
      <c r="R81" s="22">
        <f t="shared" si="8"/>
        <v>9</v>
      </c>
    </row>
    <row r="82" spans="1:18" x14ac:dyDescent="0.25">
      <c r="A82" s="17">
        <f t="shared" si="6"/>
        <v>78</v>
      </c>
      <c r="B82" s="19" t="s">
        <v>267</v>
      </c>
      <c r="C82" s="19" t="s">
        <v>268</v>
      </c>
      <c r="D82" s="19" t="s">
        <v>60</v>
      </c>
      <c r="E82" s="20"/>
      <c r="F82" s="21">
        <v>7</v>
      </c>
      <c r="G82" s="21">
        <v>0</v>
      </c>
      <c r="H82" s="21">
        <v>1</v>
      </c>
      <c r="I82" s="29">
        <v>0</v>
      </c>
      <c r="J82" s="21">
        <v>0</v>
      </c>
      <c r="K82" s="22">
        <f t="shared" si="7"/>
        <v>8</v>
      </c>
      <c r="M82" s="17">
        <v>7</v>
      </c>
      <c r="N82" s="17">
        <v>0</v>
      </c>
      <c r="O82" s="17">
        <v>1</v>
      </c>
      <c r="P82" s="17">
        <v>1</v>
      </c>
      <c r="Q82" s="17">
        <v>0</v>
      </c>
      <c r="R82" s="22">
        <f t="shared" si="8"/>
        <v>9</v>
      </c>
    </row>
    <row r="83" spans="1:18" x14ac:dyDescent="0.25">
      <c r="A83" s="17">
        <f t="shared" si="6"/>
        <v>79</v>
      </c>
      <c r="B83" s="19" t="s">
        <v>269</v>
      </c>
      <c r="C83" s="19" t="s">
        <v>113</v>
      </c>
      <c r="D83" s="19" t="s">
        <v>60</v>
      </c>
      <c r="E83" s="20"/>
      <c r="F83" s="21">
        <v>0</v>
      </c>
      <c r="G83" s="21">
        <v>0</v>
      </c>
      <c r="H83" s="21">
        <v>1</v>
      </c>
      <c r="I83" s="29">
        <v>7</v>
      </c>
      <c r="J83" s="29">
        <v>0</v>
      </c>
      <c r="K83" s="22">
        <f t="shared" si="7"/>
        <v>8</v>
      </c>
      <c r="M83" s="17">
        <v>0</v>
      </c>
      <c r="N83" s="17">
        <v>0</v>
      </c>
      <c r="O83" s="17">
        <v>1</v>
      </c>
      <c r="P83" s="17">
        <v>6</v>
      </c>
      <c r="Q83" s="17">
        <v>1</v>
      </c>
      <c r="R83" s="22">
        <f t="shared" si="8"/>
        <v>8</v>
      </c>
    </row>
    <row r="84" spans="1:18" x14ac:dyDescent="0.25">
      <c r="A84" s="17">
        <f t="shared" si="6"/>
        <v>80</v>
      </c>
      <c r="B84" s="19" t="s">
        <v>160</v>
      </c>
      <c r="C84" s="19" t="s">
        <v>161</v>
      </c>
      <c r="D84" s="19" t="s">
        <v>117</v>
      </c>
      <c r="E84" s="20"/>
      <c r="F84" s="17">
        <v>0</v>
      </c>
      <c r="G84" s="29">
        <v>0</v>
      </c>
      <c r="H84" s="17">
        <v>2</v>
      </c>
      <c r="I84" s="17">
        <v>5</v>
      </c>
      <c r="J84" s="17">
        <v>0</v>
      </c>
      <c r="K84" s="22">
        <f t="shared" si="7"/>
        <v>7</v>
      </c>
      <c r="M84" s="17">
        <v>0</v>
      </c>
      <c r="N84" s="17">
        <v>3</v>
      </c>
      <c r="O84" s="17">
        <v>2</v>
      </c>
      <c r="P84" s="17">
        <v>5</v>
      </c>
      <c r="Q84" s="17">
        <v>0</v>
      </c>
      <c r="R84" s="22">
        <f t="shared" si="8"/>
        <v>10</v>
      </c>
    </row>
    <row r="85" spans="1:18" x14ac:dyDescent="0.25">
      <c r="A85" s="17">
        <f t="shared" si="6"/>
        <v>81</v>
      </c>
      <c r="B85" s="19" t="s">
        <v>271</v>
      </c>
      <c r="C85" s="19" t="s">
        <v>41</v>
      </c>
      <c r="D85" s="19" t="s">
        <v>60</v>
      </c>
      <c r="E85" s="20"/>
      <c r="F85" s="29">
        <v>6</v>
      </c>
      <c r="G85" s="21">
        <v>0</v>
      </c>
      <c r="H85" s="29">
        <v>1</v>
      </c>
      <c r="I85" s="21">
        <v>0</v>
      </c>
      <c r="J85" s="29">
        <v>0</v>
      </c>
      <c r="K85" s="22">
        <f t="shared" si="7"/>
        <v>7</v>
      </c>
      <c r="M85" s="17">
        <v>0</v>
      </c>
      <c r="N85" s="17">
        <v>0</v>
      </c>
      <c r="O85" s="17">
        <v>2</v>
      </c>
      <c r="P85" s="17">
        <v>0</v>
      </c>
      <c r="Q85" s="17">
        <v>1</v>
      </c>
      <c r="R85" s="22">
        <f t="shared" si="8"/>
        <v>3</v>
      </c>
    </row>
    <row r="86" spans="1:18" x14ac:dyDescent="0.25">
      <c r="A86" s="17">
        <f t="shared" si="6"/>
        <v>82</v>
      </c>
      <c r="B86" s="19" t="s">
        <v>270</v>
      </c>
      <c r="C86" s="19" t="s">
        <v>41</v>
      </c>
      <c r="D86" s="19" t="s">
        <v>60</v>
      </c>
      <c r="E86" s="20"/>
      <c r="F86" s="21">
        <v>0</v>
      </c>
      <c r="G86" s="21">
        <v>0</v>
      </c>
      <c r="H86" s="29">
        <v>1</v>
      </c>
      <c r="I86" s="21">
        <v>3</v>
      </c>
      <c r="J86" s="21">
        <v>1</v>
      </c>
      <c r="K86" s="22">
        <f t="shared" si="7"/>
        <v>5</v>
      </c>
      <c r="M86" s="17">
        <v>0</v>
      </c>
      <c r="N86" s="17">
        <v>0</v>
      </c>
      <c r="O86" s="17">
        <v>4</v>
      </c>
      <c r="P86" s="17">
        <v>3</v>
      </c>
      <c r="Q86" s="17">
        <v>1</v>
      </c>
      <c r="R86" s="22">
        <f t="shared" si="8"/>
        <v>8</v>
      </c>
    </row>
    <row r="87" spans="1:18" x14ac:dyDescent="0.25">
      <c r="A87" s="17">
        <f t="shared" si="6"/>
        <v>83</v>
      </c>
      <c r="B87" s="19" t="s">
        <v>272</v>
      </c>
      <c r="C87" s="19" t="s">
        <v>87</v>
      </c>
      <c r="D87" s="19" t="s">
        <v>65</v>
      </c>
      <c r="E87" s="20"/>
      <c r="F87" s="21">
        <v>0</v>
      </c>
      <c r="G87" s="21">
        <v>0</v>
      </c>
      <c r="H87" s="21">
        <v>0</v>
      </c>
      <c r="I87" s="21">
        <v>0</v>
      </c>
      <c r="J87" s="21">
        <v>1</v>
      </c>
      <c r="K87" s="22">
        <f t="shared" si="7"/>
        <v>1</v>
      </c>
      <c r="M87" s="17">
        <v>0</v>
      </c>
      <c r="N87" s="17">
        <v>0</v>
      </c>
      <c r="O87" s="17">
        <v>0</v>
      </c>
      <c r="P87" s="17">
        <v>0</v>
      </c>
      <c r="Q87" s="17">
        <v>1</v>
      </c>
      <c r="R87" s="22">
        <f t="shared" si="8"/>
        <v>1</v>
      </c>
    </row>
  </sheetData>
  <sortState ref="A4:R87">
    <sortCondition descending="1" ref="K4:K87"/>
  </sortState>
  <mergeCells count="2">
    <mergeCell ref="F1:K1"/>
    <mergeCell ref="M1:R1"/>
  </mergeCells>
  <pageMargins left="0.70866141732283472" right="0.70866141732283472" top="0.74803149606299213" bottom="0.74803149606299213" header="0.31496062992125984" footer="0.31496062992125984"/>
  <pageSetup paperSize="9" scale="64" fitToHeight="2" orientation="landscape" horizontalDpi="180" verticalDpi="180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6"/>
  <sheetViews>
    <sheetView workbookViewId="0">
      <selection activeCell="T39" sqref="T39"/>
    </sheetView>
  </sheetViews>
  <sheetFormatPr defaultColWidth="8.85546875" defaultRowHeight="15" x14ac:dyDescent="0.25"/>
  <cols>
    <col min="1" max="1" width="8.85546875" style="69"/>
    <col min="2" max="2" width="5.7109375" style="69" customWidth="1"/>
    <col min="3" max="3" width="17.140625" style="69" customWidth="1"/>
    <col min="4" max="4" width="14.7109375" style="69" customWidth="1"/>
    <col min="5" max="5" width="12.28515625" style="69" customWidth="1"/>
    <col min="6" max="6" width="21.140625" style="69" customWidth="1"/>
    <col min="7" max="8" width="8.85546875" style="69"/>
    <col min="9" max="9" width="4.7109375" style="69" customWidth="1"/>
    <col min="10" max="10" width="5" style="69" customWidth="1"/>
    <col min="11" max="12" width="4.5703125" style="69" customWidth="1"/>
    <col min="13" max="13" width="5.28515625" style="69" customWidth="1"/>
    <col min="14" max="14" width="6.28515625" style="69" customWidth="1"/>
    <col min="15" max="15" width="8.85546875" style="69"/>
    <col min="16" max="16" width="4.7109375" style="69" customWidth="1"/>
    <col min="17" max="17" width="4.5703125" style="69" customWidth="1"/>
    <col min="18" max="18" width="4.42578125" style="69" customWidth="1"/>
    <col min="19" max="19" width="4.5703125" style="69" customWidth="1"/>
    <col min="20" max="20" width="4.28515625" style="69" customWidth="1"/>
    <col min="21" max="21" width="6.28515625" style="69" customWidth="1"/>
    <col min="22" max="16384" width="8.85546875" style="69"/>
  </cols>
  <sheetData>
    <row r="1" spans="2:21" x14ac:dyDescent="0.25">
      <c r="B1" s="68"/>
      <c r="C1" s="68"/>
      <c r="D1" s="68"/>
      <c r="E1" s="68"/>
      <c r="F1" s="68"/>
      <c r="G1" s="68"/>
      <c r="H1" s="68"/>
      <c r="I1" s="68"/>
      <c r="J1" s="68" t="s">
        <v>273</v>
      </c>
      <c r="K1" s="68"/>
      <c r="L1" s="68"/>
      <c r="M1" s="68"/>
      <c r="N1" s="68"/>
      <c r="O1" s="68"/>
      <c r="P1" s="68"/>
      <c r="Q1" s="34" t="s">
        <v>274</v>
      </c>
      <c r="R1" s="68"/>
      <c r="S1" s="68"/>
      <c r="T1" s="68"/>
      <c r="U1" s="68"/>
    </row>
    <row r="2" spans="2:21" ht="13.9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</row>
    <row r="3" spans="2:21" x14ac:dyDescent="0.25">
      <c r="B3" s="70"/>
      <c r="C3" s="70" t="s">
        <v>280</v>
      </c>
      <c r="D3" s="70" t="s">
        <v>281</v>
      </c>
      <c r="E3" s="70" t="s">
        <v>138</v>
      </c>
      <c r="F3" s="70" t="s">
        <v>275</v>
      </c>
      <c r="G3" s="70" t="s">
        <v>276</v>
      </c>
      <c r="H3" s="68"/>
      <c r="I3" s="70">
        <v>1</v>
      </c>
      <c r="J3" s="70">
        <v>2</v>
      </c>
      <c r="K3" s="70">
        <v>3</v>
      </c>
      <c r="L3" s="70">
        <v>4</v>
      </c>
      <c r="M3" s="70">
        <v>5</v>
      </c>
      <c r="N3" s="70" t="s">
        <v>277</v>
      </c>
      <c r="O3" s="68"/>
      <c r="P3" s="71">
        <v>1</v>
      </c>
      <c r="Q3" s="71">
        <v>2</v>
      </c>
      <c r="R3" s="71">
        <v>3</v>
      </c>
      <c r="S3" s="71">
        <v>4</v>
      </c>
      <c r="T3" s="71">
        <v>5</v>
      </c>
      <c r="U3" s="71" t="s">
        <v>277</v>
      </c>
    </row>
    <row r="4" spans="2:21" x14ac:dyDescent="0.25">
      <c r="B4" s="70">
        <v>7</v>
      </c>
      <c r="C4" s="37" t="s">
        <v>586</v>
      </c>
      <c r="D4" s="73" t="s">
        <v>587</v>
      </c>
      <c r="E4" s="37" t="s">
        <v>286</v>
      </c>
      <c r="F4" s="37" t="s">
        <v>287</v>
      </c>
      <c r="G4" s="73" t="s">
        <v>359</v>
      </c>
      <c r="H4" s="74"/>
      <c r="I4" s="76">
        <v>7</v>
      </c>
      <c r="J4" s="75">
        <v>7</v>
      </c>
      <c r="K4" s="76">
        <v>7</v>
      </c>
      <c r="L4" s="76">
        <v>7</v>
      </c>
      <c r="M4" s="75">
        <v>7</v>
      </c>
      <c r="N4" s="76">
        <v>35</v>
      </c>
      <c r="O4" s="74"/>
      <c r="P4" s="76">
        <v>7</v>
      </c>
      <c r="Q4" s="76">
        <v>1</v>
      </c>
      <c r="R4" s="76">
        <v>7</v>
      </c>
      <c r="S4" s="76">
        <v>7</v>
      </c>
      <c r="T4" s="76">
        <v>3</v>
      </c>
      <c r="U4" s="76">
        <v>25</v>
      </c>
    </row>
    <row r="5" spans="2:21" ht="30" x14ac:dyDescent="0.25">
      <c r="B5" s="73">
        <v>10</v>
      </c>
      <c r="C5" s="93" t="s">
        <v>371</v>
      </c>
      <c r="D5" s="73" t="s">
        <v>370</v>
      </c>
      <c r="E5" s="93" t="s">
        <v>288</v>
      </c>
      <c r="F5" s="64" t="s">
        <v>7</v>
      </c>
      <c r="G5" s="73">
        <v>6</v>
      </c>
      <c r="H5" s="74"/>
      <c r="I5" s="76">
        <v>7</v>
      </c>
      <c r="J5" s="76">
        <v>7</v>
      </c>
      <c r="K5" s="75">
        <v>7</v>
      </c>
      <c r="L5" s="76">
        <v>7</v>
      </c>
      <c r="M5" s="76">
        <v>3</v>
      </c>
      <c r="N5" s="76">
        <v>31</v>
      </c>
      <c r="O5" s="74"/>
      <c r="P5" s="76">
        <v>7</v>
      </c>
      <c r="Q5" s="76">
        <v>7</v>
      </c>
      <c r="R5" s="76">
        <v>7</v>
      </c>
      <c r="S5" s="76">
        <v>0</v>
      </c>
      <c r="T5" s="76">
        <v>3</v>
      </c>
      <c r="U5" s="76">
        <v>24</v>
      </c>
    </row>
    <row r="6" spans="2:21" ht="30" x14ac:dyDescent="0.25">
      <c r="B6" s="73">
        <v>50</v>
      </c>
      <c r="C6" s="38" t="s">
        <v>433</v>
      </c>
      <c r="D6" s="58" t="s">
        <v>434</v>
      </c>
      <c r="E6" s="38" t="s">
        <v>435</v>
      </c>
      <c r="F6" s="38" t="s">
        <v>332</v>
      </c>
      <c r="G6" s="58">
        <v>6</v>
      </c>
      <c r="I6" s="58">
        <v>7</v>
      </c>
      <c r="J6" s="77">
        <v>6</v>
      </c>
      <c r="K6" s="77">
        <v>7</v>
      </c>
      <c r="L6" s="77">
        <v>7</v>
      </c>
      <c r="M6" s="58">
        <v>3</v>
      </c>
      <c r="N6" s="58">
        <v>30</v>
      </c>
      <c r="P6" s="58">
        <v>7</v>
      </c>
      <c r="Q6" s="58">
        <v>7</v>
      </c>
      <c r="R6" s="58">
        <v>3</v>
      </c>
      <c r="S6" s="58">
        <v>1</v>
      </c>
      <c r="T6" s="58">
        <v>3</v>
      </c>
      <c r="U6" s="58">
        <v>21</v>
      </c>
    </row>
    <row r="7" spans="2:21" x14ac:dyDescent="0.25">
      <c r="B7" s="70">
        <v>5</v>
      </c>
      <c r="C7" s="38"/>
      <c r="D7" s="73">
        <v>207255</v>
      </c>
      <c r="E7" s="38"/>
      <c r="F7" s="38" t="s">
        <v>123</v>
      </c>
      <c r="G7" s="73">
        <v>6</v>
      </c>
      <c r="H7" s="74"/>
      <c r="I7" s="76">
        <v>7</v>
      </c>
      <c r="J7" s="75">
        <v>6</v>
      </c>
      <c r="K7" s="76">
        <v>7</v>
      </c>
      <c r="L7" s="75">
        <v>6</v>
      </c>
      <c r="M7" s="76">
        <v>3</v>
      </c>
      <c r="N7" s="76">
        <v>29</v>
      </c>
      <c r="O7" s="74"/>
      <c r="P7" s="76">
        <v>7</v>
      </c>
      <c r="Q7" s="76">
        <v>7</v>
      </c>
      <c r="R7" s="76">
        <v>7</v>
      </c>
      <c r="S7" s="76">
        <v>2</v>
      </c>
      <c r="T7" s="76">
        <v>3</v>
      </c>
      <c r="U7" s="76">
        <v>26</v>
      </c>
    </row>
    <row r="8" spans="2:21" x14ac:dyDescent="0.25">
      <c r="B8" s="70">
        <v>3</v>
      </c>
      <c r="C8" s="35" t="s">
        <v>432</v>
      </c>
      <c r="D8" s="73" t="s">
        <v>369</v>
      </c>
      <c r="E8" s="36" t="s">
        <v>284</v>
      </c>
      <c r="F8" s="36" t="s">
        <v>285</v>
      </c>
      <c r="G8" s="73">
        <v>6</v>
      </c>
      <c r="H8" s="74"/>
      <c r="I8" s="76">
        <v>7</v>
      </c>
      <c r="J8" s="76">
        <v>5</v>
      </c>
      <c r="K8" s="75">
        <v>7</v>
      </c>
      <c r="L8" s="75">
        <v>6</v>
      </c>
      <c r="M8" s="76">
        <v>3</v>
      </c>
      <c r="N8" s="76">
        <v>28</v>
      </c>
      <c r="O8" s="74"/>
      <c r="P8" s="76">
        <v>7</v>
      </c>
      <c r="Q8" s="76">
        <v>5</v>
      </c>
      <c r="R8" s="76">
        <v>6</v>
      </c>
      <c r="S8" s="76">
        <v>7</v>
      </c>
      <c r="T8" s="76">
        <v>3</v>
      </c>
      <c r="U8" s="76">
        <v>28</v>
      </c>
    </row>
    <row r="9" spans="2:21" ht="30" x14ac:dyDescent="0.25">
      <c r="B9" s="73">
        <v>20</v>
      </c>
      <c r="C9" s="46" t="s">
        <v>391</v>
      </c>
      <c r="D9" s="73" t="s">
        <v>392</v>
      </c>
      <c r="E9" s="46" t="s">
        <v>299</v>
      </c>
      <c r="F9" s="40" t="s">
        <v>7</v>
      </c>
      <c r="G9" s="73">
        <v>6</v>
      </c>
      <c r="H9" s="74"/>
      <c r="I9" s="76">
        <v>3</v>
      </c>
      <c r="J9" s="75">
        <v>5</v>
      </c>
      <c r="K9" s="76">
        <v>7</v>
      </c>
      <c r="L9" s="75">
        <v>7</v>
      </c>
      <c r="M9" s="75">
        <v>6</v>
      </c>
      <c r="N9" s="76">
        <v>28</v>
      </c>
      <c r="O9" s="74"/>
      <c r="P9" s="76">
        <v>3</v>
      </c>
      <c r="Q9" s="76">
        <v>7</v>
      </c>
      <c r="R9" s="76">
        <v>7</v>
      </c>
      <c r="S9" s="76">
        <v>1</v>
      </c>
      <c r="T9" s="76">
        <v>3</v>
      </c>
      <c r="U9" s="76">
        <v>21</v>
      </c>
    </row>
    <row r="10" spans="2:21" x14ac:dyDescent="0.25">
      <c r="B10" s="70">
        <v>55</v>
      </c>
      <c r="C10" s="46" t="s">
        <v>422</v>
      </c>
      <c r="D10" s="58" t="s">
        <v>423</v>
      </c>
      <c r="E10" s="50" t="s">
        <v>330</v>
      </c>
      <c r="F10" s="35" t="s">
        <v>331</v>
      </c>
      <c r="G10" s="58">
        <v>6</v>
      </c>
      <c r="I10" s="58">
        <v>7</v>
      </c>
      <c r="J10" s="58">
        <v>1</v>
      </c>
      <c r="K10" s="77">
        <v>7</v>
      </c>
      <c r="L10" s="77">
        <v>6</v>
      </c>
      <c r="M10" s="58">
        <v>7</v>
      </c>
      <c r="N10" s="58">
        <v>28</v>
      </c>
      <c r="P10" s="58">
        <v>7</v>
      </c>
      <c r="Q10" s="58">
        <v>1</v>
      </c>
      <c r="R10" s="58">
        <v>3</v>
      </c>
      <c r="S10" s="58">
        <v>0</v>
      </c>
      <c r="T10" s="58">
        <v>4</v>
      </c>
      <c r="U10" s="58">
        <v>15</v>
      </c>
    </row>
    <row r="11" spans="2:21" x14ac:dyDescent="0.25">
      <c r="B11" s="73">
        <v>2</v>
      </c>
      <c r="C11" s="66" t="s">
        <v>367</v>
      </c>
      <c r="D11" s="73" t="s">
        <v>368</v>
      </c>
      <c r="E11" s="94" t="s">
        <v>282</v>
      </c>
      <c r="F11" s="94" t="s">
        <v>283</v>
      </c>
      <c r="G11" s="73">
        <v>6</v>
      </c>
      <c r="H11" s="74"/>
      <c r="I11" s="75">
        <v>6</v>
      </c>
      <c r="J11" s="76">
        <v>7</v>
      </c>
      <c r="K11" s="76">
        <v>7</v>
      </c>
      <c r="L11" s="75">
        <v>4</v>
      </c>
      <c r="M11" s="76">
        <v>3</v>
      </c>
      <c r="N11" s="76">
        <v>27</v>
      </c>
      <c r="O11" s="74"/>
      <c r="P11" s="76">
        <v>7</v>
      </c>
      <c r="Q11" s="76">
        <v>7</v>
      </c>
      <c r="R11" s="76">
        <v>7</v>
      </c>
      <c r="S11" s="76">
        <v>6</v>
      </c>
      <c r="T11" s="76">
        <v>3</v>
      </c>
      <c r="U11" s="76">
        <v>30</v>
      </c>
    </row>
    <row r="12" spans="2:21" x14ac:dyDescent="0.25">
      <c r="B12" s="73">
        <v>4</v>
      </c>
      <c r="C12" s="37" t="s">
        <v>585</v>
      </c>
      <c r="D12" s="73" t="s">
        <v>389</v>
      </c>
      <c r="E12" s="37" t="s">
        <v>286</v>
      </c>
      <c r="F12" s="37" t="s">
        <v>287</v>
      </c>
      <c r="G12" s="73">
        <v>6</v>
      </c>
      <c r="H12" s="74"/>
      <c r="I12" s="75">
        <v>7</v>
      </c>
      <c r="J12" s="76">
        <v>7</v>
      </c>
      <c r="K12" s="75">
        <v>6</v>
      </c>
      <c r="L12" s="75">
        <v>4</v>
      </c>
      <c r="M12" s="76">
        <v>3</v>
      </c>
      <c r="N12" s="76">
        <v>27</v>
      </c>
      <c r="O12" s="74"/>
      <c r="P12" s="76">
        <v>3</v>
      </c>
      <c r="Q12" s="76">
        <v>7</v>
      </c>
      <c r="R12" s="76">
        <v>7</v>
      </c>
      <c r="S12" s="76">
        <v>7</v>
      </c>
      <c r="T12" s="76">
        <v>3</v>
      </c>
      <c r="U12" s="76">
        <v>27</v>
      </c>
    </row>
    <row r="13" spans="2:21" x14ac:dyDescent="0.25">
      <c r="B13" s="73">
        <v>6</v>
      </c>
      <c r="C13" s="38"/>
      <c r="D13" s="73">
        <v>207235</v>
      </c>
      <c r="E13" s="38"/>
      <c r="F13" s="38" t="s">
        <v>123</v>
      </c>
      <c r="G13" s="73">
        <v>6</v>
      </c>
      <c r="H13" s="74"/>
      <c r="I13" s="76">
        <v>3</v>
      </c>
      <c r="J13" s="76">
        <v>7</v>
      </c>
      <c r="K13" s="76">
        <v>7</v>
      </c>
      <c r="L13" s="75">
        <v>7</v>
      </c>
      <c r="M13" s="76">
        <v>3</v>
      </c>
      <c r="N13" s="76">
        <v>27</v>
      </c>
      <c r="O13" s="74"/>
      <c r="P13" s="76">
        <v>3</v>
      </c>
      <c r="Q13" s="76">
        <v>7</v>
      </c>
      <c r="R13" s="76">
        <v>7</v>
      </c>
      <c r="S13" s="76">
        <v>6</v>
      </c>
      <c r="T13" s="76">
        <v>3</v>
      </c>
      <c r="U13" s="76">
        <v>26</v>
      </c>
    </row>
    <row r="14" spans="2:21" ht="30" x14ac:dyDescent="0.25">
      <c r="B14" s="73">
        <v>28</v>
      </c>
      <c r="C14" s="39" t="s">
        <v>393</v>
      </c>
      <c r="D14" s="73" t="s">
        <v>394</v>
      </c>
      <c r="E14" s="39" t="s">
        <v>308</v>
      </c>
      <c r="F14" s="40" t="s">
        <v>7</v>
      </c>
      <c r="G14" s="73">
        <v>6</v>
      </c>
      <c r="H14" s="74"/>
      <c r="I14" s="76">
        <v>3</v>
      </c>
      <c r="J14" s="76">
        <v>7</v>
      </c>
      <c r="K14" s="76">
        <v>7</v>
      </c>
      <c r="L14" s="75">
        <v>7</v>
      </c>
      <c r="M14" s="76">
        <v>3</v>
      </c>
      <c r="N14" s="76">
        <v>27</v>
      </c>
      <c r="O14" s="74"/>
      <c r="P14" s="76">
        <v>3</v>
      </c>
      <c r="Q14" s="76">
        <v>7</v>
      </c>
      <c r="R14" s="76">
        <v>7</v>
      </c>
      <c r="S14" s="76">
        <v>0</v>
      </c>
      <c r="T14" s="76">
        <v>3</v>
      </c>
      <c r="U14" s="76">
        <v>20</v>
      </c>
    </row>
    <row r="15" spans="2:21" ht="30" x14ac:dyDescent="0.25">
      <c r="B15" s="70">
        <v>29</v>
      </c>
      <c r="C15" s="39" t="s">
        <v>395</v>
      </c>
      <c r="D15" s="73" t="s">
        <v>383</v>
      </c>
      <c r="E15" s="39" t="s">
        <v>308</v>
      </c>
      <c r="F15" s="40" t="s">
        <v>7</v>
      </c>
      <c r="G15" s="73">
        <v>6</v>
      </c>
      <c r="H15" s="74"/>
      <c r="I15" s="76">
        <v>3</v>
      </c>
      <c r="J15" s="76">
        <v>7</v>
      </c>
      <c r="K15" s="76">
        <v>7</v>
      </c>
      <c r="L15" s="75">
        <v>7</v>
      </c>
      <c r="M15" s="76">
        <v>3</v>
      </c>
      <c r="N15" s="76">
        <v>27</v>
      </c>
      <c r="O15" s="74"/>
      <c r="P15" s="76">
        <v>3</v>
      </c>
      <c r="Q15" s="76">
        <v>7</v>
      </c>
      <c r="R15" s="76">
        <v>7</v>
      </c>
      <c r="S15" s="76">
        <v>0</v>
      </c>
      <c r="T15" s="76">
        <v>3</v>
      </c>
      <c r="U15" s="76">
        <v>20</v>
      </c>
    </row>
    <row r="16" spans="2:21" x14ac:dyDescent="0.25">
      <c r="B16" s="73">
        <v>8</v>
      </c>
      <c r="C16" s="38"/>
      <c r="D16" s="73">
        <v>207232</v>
      </c>
      <c r="E16" s="38"/>
      <c r="F16" s="38" t="s">
        <v>123</v>
      </c>
      <c r="G16" s="73">
        <v>6</v>
      </c>
      <c r="H16" s="74"/>
      <c r="I16" s="76">
        <v>7</v>
      </c>
      <c r="J16" s="75">
        <v>6</v>
      </c>
      <c r="K16" s="75">
        <v>6</v>
      </c>
      <c r="L16" s="76">
        <v>4</v>
      </c>
      <c r="M16" s="76">
        <v>3</v>
      </c>
      <c r="N16" s="76">
        <v>26</v>
      </c>
      <c r="O16" s="74"/>
      <c r="P16" s="76">
        <v>7</v>
      </c>
      <c r="Q16" s="76">
        <v>7</v>
      </c>
      <c r="R16" s="76">
        <v>4</v>
      </c>
      <c r="S16" s="76">
        <v>4</v>
      </c>
      <c r="T16" s="76">
        <v>3</v>
      </c>
      <c r="U16" s="76">
        <v>25</v>
      </c>
    </row>
    <row r="17" spans="2:21" x14ac:dyDescent="0.25">
      <c r="B17" s="70">
        <v>9</v>
      </c>
      <c r="C17" s="38"/>
      <c r="D17" s="73">
        <v>207222</v>
      </c>
      <c r="E17" s="38"/>
      <c r="F17" s="38" t="s">
        <v>123</v>
      </c>
      <c r="G17" s="73">
        <v>6</v>
      </c>
      <c r="H17" s="74"/>
      <c r="I17" s="76">
        <v>7</v>
      </c>
      <c r="J17" s="76">
        <v>7</v>
      </c>
      <c r="K17" s="76">
        <v>2</v>
      </c>
      <c r="L17" s="75">
        <v>7</v>
      </c>
      <c r="M17" s="75">
        <v>3</v>
      </c>
      <c r="N17" s="76">
        <v>26</v>
      </c>
      <c r="O17" s="74"/>
      <c r="P17" s="76">
        <v>7</v>
      </c>
      <c r="Q17" s="76">
        <v>7</v>
      </c>
      <c r="R17" s="76">
        <v>2</v>
      </c>
      <c r="S17" s="76">
        <v>4</v>
      </c>
      <c r="T17" s="76">
        <v>5</v>
      </c>
      <c r="U17" s="76">
        <v>25</v>
      </c>
    </row>
    <row r="18" spans="2:21" x14ac:dyDescent="0.25">
      <c r="B18" s="70">
        <v>17</v>
      </c>
      <c r="C18" s="38"/>
      <c r="D18" s="73">
        <v>207223</v>
      </c>
      <c r="E18" s="38"/>
      <c r="F18" s="38" t="s">
        <v>123</v>
      </c>
      <c r="G18" s="73">
        <v>6</v>
      </c>
      <c r="H18" s="74"/>
      <c r="I18" s="76">
        <v>3</v>
      </c>
      <c r="J18" s="76">
        <v>7</v>
      </c>
      <c r="K18" s="76">
        <v>7</v>
      </c>
      <c r="L18" s="75">
        <v>6</v>
      </c>
      <c r="M18" s="76">
        <v>3</v>
      </c>
      <c r="N18" s="76">
        <v>26</v>
      </c>
      <c r="O18" s="74"/>
      <c r="P18" s="76">
        <v>3</v>
      </c>
      <c r="Q18" s="76">
        <v>7</v>
      </c>
      <c r="R18" s="76">
        <v>7</v>
      </c>
      <c r="S18" s="76">
        <v>2</v>
      </c>
      <c r="T18" s="76">
        <v>3</v>
      </c>
      <c r="U18" s="76">
        <v>22</v>
      </c>
    </row>
    <row r="19" spans="2:21" x14ac:dyDescent="0.25">
      <c r="B19" s="70">
        <v>11</v>
      </c>
      <c r="C19" s="41" t="s">
        <v>588</v>
      </c>
      <c r="D19" s="73" t="s">
        <v>399</v>
      </c>
      <c r="E19" s="42" t="s">
        <v>289</v>
      </c>
      <c r="F19" s="42" t="s">
        <v>290</v>
      </c>
      <c r="G19" s="73">
        <v>6</v>
      </c>
      <c r="H19" s="74"/>
      <c r="I19" s="76">
        <v>7</v>
      </c>
      <c r="J19" s="76">
        <v>7</v>
      </c>
      <c r="K19" s="76">
        <v>7</v>
      </c>
      <c r="L19" s="76">
        <v>0</v>
      </c>
      <c r="M19" s="76">
        <v>3</v>
      </c>
      <c r="N19" s="76">
        <v>24</v>
      </c>
      <c r="O19" s="74"/>
      <c r="P19" s="76">
        <v>7</v>
      </c>
      <c r="Q19" s="76">
        <v>7</v>
      </c>
      <c r="R19" s="76">
        <v>7</v>
      </c>
      <c r="S19" s="76">
        <v>0</v>
      </c>
      <c r="T19" s="76">
        <v>3</v>
      </c>
      <c r="U19" s="76">
        <v>24</v>
      </c>
    </row>
    <row r="20" spans="2:21" ht="45" x14ac:dyDescent="0.25">
      <c r="B20" s="70">
        <v>19</v>
      </c>
      <c r="C20" s="39" t="s">
        <v>390</v>
      </c>
      <c r="D20" s="73" t="s">
        <v>389</v>
      </c>
      <c r="E20" s="39" t="s">
        <v>298</v>
      </c>
      <c r="F20" s="40" t="s">
        <v>7</v>
      </c>
      <c r="G20" s="73">
        <v>6</v>
      </c>
      <c r="H20" s="74"/>
      <c r="I20" s="76">
        <v>7</v>
      </c>
      <c r="J20" s="76">
        <v>7</v>
      </c>
      <c r="K20" s="76">
        <v>7</v>
      </c>
      <c r="L20" s="75">
        <v>3</v>
      </c>
      <c r="M20" s="76">
        <v>0</v>
      </c>
      <c r="N20" s="76">
        <v>24</v>
      </c>
      <c r="O20" s="74"/>
      <c r="P20" s="76">
        <v>7</v>
      </c>
      <c r="Q20" s="76">
        <v>7</v>
      </c>
      <c r="R20" s="76">
        <v>7</v>
      </c>
      <c r="S20" s="76">
        <v>0</v>
      </c>
      <c r="T20" s="76">
        <v>0</v>
      </c>
      <c r="U20" s="76">
        <v>21</v>
      </c>
    </row>
    <row r="21" spans="2:21" ht="45" x14ac:dyDescent="0.25">
      <c r="B21" s="70">
        <v>37</v>
      </c>
      <c r="C21" s="39" t="s">
        <v>385</v>
      </c>
      <c r="D21" s="73" t="s">
        <v>386</v>
      </c>
      <c r="E21" s="39" t="s">
        <v>298</v>
      </c>
      <c r="F21" s="40" t="s">
        <v>7</v>
      </c>
      <c r="G21" s="73">
        <v>6</v>
      </c>
      <c r="H21" s="74"/>
      <c r="I21" s="76">
        <v>7</v>
      </c>
      <c r="J21" s="76">
        <v>5</v>
      </c>
      <c r="K21" s="76">
        <v>6</v>
      </c>
      <c r="L21" s="75">
        <v>3</v>
      </c>
      <c r="M21" s="75">
        <v>3</v>
      </c>
      <c r="N21" s="76">
        <v>24</v>
      </c>
      <c r="O21" s="74"/>
      <c r="P21" s="76">
        <v>7</v>
      </c>
      <c r="Q21" s="76">
        <v>5</v>
      </c>
      <c r="R21" s="76">
        <v>6</v>
      </c>
      <c r="S21" s="76">
        <v>0</v>
      </c>
      <c r="T21" s="76">
        <v>0</v>
      </c>
      <c r="U21" s="76">
        <v>18</v>
      </c>
    </row>
    <row r="22" spans="2:21" ht="27" customHeight="1" x14ac:dyDescent="0.25">
      <c r="B22" s="73">
        <v>12</v>
      </c>
      <c r="C22" s="38"/>
      <c r="D22" s="73">
        <v>207225</v>
      </c>
      <c r="E22" s="38"/>
      <c r="F22" s="38" t="s">
        <v>123</v>
      </c>
      <c r="G22" s="73">
        <v>6</v>
      </c>
      <c r="H22" s="74"/>
      <c r="I22" s="76">
        <v>7</v>
      </c>
      <c r="J22" s="75">
        <v>6</v>
      </c>
      <c r="K22" s="76">
        <v>7</v>
      </c>
      <c r="L22" s="76">
        <v>0</v>
      </c>
      <c r="M22" s="76">
        <v>3</v>
      </c>
      <c r="N22" s="76">
        <v>23</v>
      </c>
      <c r="O22" s="74"/>
      <c r="P22" s="76">
        <v>7</v>
      </c>
      <c r="Q22" s="76">
        <v>7</v>
      </c>
      <c r="R22" s="76">
        <v>7</v>
      </c>
      <c r="S22" s="76">
        <v>0</v>
      </c>
      <c r="T22" s="76">
        <v>3</v>
      </c>
      <c r="U22" s="76">
        <v>24</v>
      </c>
    </row>
    <row r="23" spans="2:21" x14ac:dyDescent="0.25">
      <c r="B23" s="70">
        <v>15</v>
      </c>
      <c r="C23" s="37" t="s">
        <v>590</v>
      </c>
      <c r="D23" s="73" t="s">
        <v>591</v>
      </c>
      <c r="E23" s="37" t="s">
        <v>295</v>
      </c>
      <c r="F23" s="37" t="s">
        <v>287</v>
      </c>
      <c r="G23" s="73">
        <v>6</v>
      </c>
      <c r="H23" s="74"/>
      <c r="I23" s="76">
        <v>7</v>
      </c>
      <c r="J23" s="76">
        <v>5</v>
      </c>
      <c r="K23" s="76">
        <v>7</v>
      </c>
      <c r="L23" s="75">
        <v>1</v>
      </c>
      <c r="M23" s="76">
        <v>3</v>
      </c>
      <c r="N23" s="76">
        <v>23</v>
      </c>
      <c r="O23" s="74"/>
      <c r="P23" s="76">
        <v>7</v>
      </c>
      <c r="Q23" s="76">
        <v>5</v>
      </c>
      <c r="R23" s="76">
        <v>7</v>
      </c>
      <c r="S23" s="76">
        <v>0</v>
      </c>
      <c r="T23" s="76">
        <v>3</v>
      </c>
      <c r="U23" s="76">
        <v>22</v>
      </c>
    </row>
    <row r="24" spans="2:21" x14ac:dyDescent="0.25">
      <c r="B24" s="70">
        <v>21</v>
      </c>
      <c r="C24" s="37" t="s">
        <v>594</v>
      </c>
      <c r="D24" s="73" t="s">
        <v>595</v>
      </c>
      <c r="E24" s="37" t="s">
        <v>295</v>
      </c>
      <c r="F24" s="37" t="s">
        <v>287</v>
      </c>
      <c r="G24" s="73">
        <v>6</v>
      </c>
      <c r="H24" s="74"/>
      <c r="I24" s="75">
        <v>3</v>
      </c>
      <c r="J24" s="75">
        <v>6</v>
      </c>
      <c r="K24" s="76">
        <v>5</v>
      </c>
      <c r="L24" s="75">
        <v>6</v>
      </c>
      <c r="M24" s="76">
        <v>3</v>
      </c>
      <c r="N24" s="76">
        <v>23</v>
      </c>
      <c r="O24" s="74"/>
      <c r="P24" s="76">
        <v>4</v>
      </c>
      <c r="Q24" s="76">
        <v>5</v>
      </c>
      <c r="R24" s="76">
        <v>5</v>
      </c>
      <c r="S24" s="76">
        <v>4</v>
      </c>
      <c r="T24" s="76">
        <v>3</v>
      </c>
      <c r="U24" s="76">
        <v>21</v>
      </c>
    </row>
    <row r="25" spans="2:21" ht="30" x14ac:dyDescent="0.25">
      <c r="B25" s="73">
        <v>26</v>
      </c>
      <c r="C25" s="47" t="s">
        <v>378</v>
      </c>
      <c r="D25" s="73" t="s">
        <v>379</v>
      </c>
      <c r="E25" s="38" t="s">
        <v>306</v>
      </c>
      <c r="F25" s="38" t="s">
        <v>307</v>
      </c>
      <c r="G25" s="73">
        <v>6</v>
      </c>
      <c r="H25" s="74"/>
      <c r="I25" s="76">
        <v>3</v>
      </c>
      <c r="J25" s="75">
        <v>6</v>
      </c>
      <c r="K25" s="76">
        <v>7</v>
      </c>
      <c r="L25" s="75">
        <v>4</v>
      </c>
      <c r="M25" s="76">
        <v>3</v>
      </c>
      <c r="N25" s="76">
        <v>23</v>
      </c>
      <c r="O25" s="74"/>
      <c r="P25" s="76">
        <v>3</v>
      </c>
      <c r="Q25" s="76">
        <v>5</v>
      </c>
      <c r="R25" s="76">
        <v>7</v>
      </c>
      <c r="S25" s="76">
        <v>3</v>
      </c>
      <c r="T25" s="76">
        <v>3</v>
      </c>
      <c r="U25" s="76">
        <v>21</v>
      </c>
    </row>
    <row r="26" spans="2:21" x14ac:dyDescent="0.25">
      <c r="B26" s="70">
        <v>27</v>
      </c>
      <c r="C26" s="38"/>
      <c r="D26" s="73">
        <v>207257</v>
      </c>
      <c r="E26" s="38"/>
      <c r="F26" s="38" t="s">
        <v>123</v>
      </c>
      <c r="G26" s="73">
        <v>6</v>
      </c>
      <c r="H26" s="74"/>
      <c r="I26" s="76">
        <v>7</v>
      </c>
      <c r="J26" s="76">
        <v>5</v>
      </c>
      <c r="K26" s="76">
        <v>7</v>
      </c>
      <c r="L26" s="75">
        <v>4</v>
      </c>
      <c r="M26" s="76">
        <v>0</v>
      </c>
      <c r="N26" s="76">
        <v>23</v>
      </c>
      <c r="O26" s="74"/>
      <c r="P26" s="76">
        <v>7</v>
      </c>
      <c r="Q26" s="76">
        <v>5</v>
      </c>
      <c r="R26" s="76">
        <v>7</v>
      </c>
      <c r="S26" s="76">
        <v>2</v>
      </c>
      <c r="T26" s="76">
        <v>0</v>
      </c>
      <c r="U26" s="76">
        <v>21</v>
      </c>
    </row>
    <row r="27" spans="2:21" x14ac:dyDescent="0.25">
      <c r="B27" s="70">
        <v>35</v>
      </c>
      <c r="C27" s="37" t="s">
        <v>599</v>
      </c>
      <c r="D27" s="73" t="s">
        <v>600</v>
      </c>
      <c r="E27" s="37" t="s">
        <v>295</v>
      </c>
      <c r="F27" s="37" t="s">
        <v>287</v>
      </c>
      <c r="G27" s="73">
        <v>6</v>
      </c>
      <c r="H27" s="74"/>
      <c r="I27" s="76">
        <v>7</v>
      </c>
      <c r="J27" s="76">
        <v>5</v>
      </c>
      <c r="K27" s="76">
        <v>7</v>
      </c>
      <c r="L27" s="75">
        <v>4</v>
      </c>
      <c r="M27" s="76">
        <v>0</v>
      </c>
      <c r="N27" s="76">
        <v>23</v>
      </c>
      <c r="O27" s="74"/>
      <c r="P27" s="76">
        <v>7</v>
      </c>
      <c r="Q27" s="76">
        <v>5</v>
      </c>
      <c r="R27" s="76">
        <v>7</v>
      </c>
      <c r="S27" s="76">
        <v>0</v>
      </c>
      <c r="T27" s="76">
        <v>0</v>
      </c>
      <c r="U27" s="76">
        <v>19</v>
      </c>
    </row>
    <row r="28" spans="2:21" ht="30" x14ac:dyDescent="0.25">
      <c r="B28" s="73">
        <v>38</v>
      </c>
      <c r="C28" s="39" t="s">
        <v>387</v>
      </c>
      <c r="D28" s="73" t="s">
        <v>388</v>
      </c>
      <c r="E28" s="39" t="s">
        <v>315</v>
      </c>
      <c r="F28" s="40" t="s">
        <v>7</v>
      </c>
      <c r="G28" s="73">
        <v>6</v>
      </c>
      <c r="H28" s="74"/>
      <c r="I28" s="76">
        <v>7</v>
      </c>
      <c r="J28" s="76">
        <v>1</v>
      </c>
      <c r="K28" s="75">
        <v>6</v>
      </c>
      <c r="L28" s="75">
        <v>6</v>
      </c>
      <c r="M28" s="76">
        <v>3</v>
      </c>
      <c r="N28" s="76">
        <v>23</v>
      </c>
      <c r="O28" s="74"/>
      <c r="P28" s="76">
        <v>7</v>
      </c>
      <c r="Q28" s="76">
        <v>1</v>
      </c>
      <c r="R28" s="76">
        <v>7</v>
      </c>
      <c r="S28" s="76">
        <v>0</v>
      </c>
      <c r="T28" s="76">
        <v>3</v>
      </c>
      <c r="U28" s="76">
        <v>18</v>
      </c>
    </row>
    <row r="29" spans="2:21" ht="45" x14ac:dyDescent="0.25">
      <c r="B29" s="73">
        <v>44</v>
      </c>
      <c r="C29" s="39" t="s">
        <v>400</v>
      </c>
      <c r="D29" s="58" t="s">
        <v>397</v>
      </c>
      <c r="E29" s="39" t="s">
        <v>298</v>
      </c>
      <c r="F29" s="40" t="s">
        <v>7</v>
      </c>
      <c r="G29" s="58">
        <v>6</v>
      </c>
      <c r="I29" s="58">
        <v>7</v>
      </c>
      <c r="J29" s="58">
        <v>3</v>
      </c>
      <c r="K29" s="58">
        <v>7</v>
      </c>
      <c r="L29" s="77">
        <v>6</v>
      </c>
      <c r="M29" s="58">
        <v>0</v>
      </c>
      <c r="N29" s="58">
        <v>23</v>
      </c>
      <c r="P29" s="58">
        <v>7</v>
      </c>
      <c r="Q29" s="58">
        <v>3</v>
      </c>
      <c r="R29" s="58">
        <v>7</v>
      </c>
      <c r="S29" s="58">
        <v>0</v>
      </c>
      <c r="T29" s="58">
        <v>0</v>
      </c>
      <c r="U29" s="58">
        <v>17</v>
      </c>
    </row>
    <row r="30" spans="2:21" ht="30" x14ac:dyDescent="0.25">
      <c r="B30" s="73">
        <v>14</v>
      </c>
      <c r="C30" s="40" t="s">
        <v>372</v>
      </c>
      <c r="D30" s="73" t="s">
        <v>373</v>
      </c>
      <c r="E30" s="40" t="s">
        <v>293</v>
      </c>
      <c r="F30" s="43" t="s">
        <v>294</v>
      </c>
      <c r="G30" s="73">
        <v>6</v>
      </c>
      <c r="H30" s="74"/>
      <c r="I30" s="76">
        <v>3</v>
      </c>
      <c r="J30" s="76">
        <v>5</v>
      </c>
      <c r="K30" s="76">
        <v>7</v>
      </c>
      <c r="L30" s="75">
        <v>4</v>
      </c>
      <c r="M30" s="76">
        <v>3</v>
      </c>
      <c r="N30" s="76">
        <v>22</v>
      </c>
      <c r="O30" s="74"/>
      <c r="P30" s="76">
        <v>3</v>
      </c>
      <c r="Q30" s="76">
        <v>5</v>
      </c>
      <c r="R30" s="76">
        <v>7</v>
      </c>
      <c r="S30" s="76">
        <v>5</v>
      </c>
      <c r="T30" s="76">
        <v>3</v>
      </c>
      <c r="U30" s="76">
        <v>23</v>
      </c>
    </row>
    <row r="31" spans="2:21" x14ac:dyDescent="0.25">
      <c r="B31" s="70">
        <v>23</v>
      </c>
      <c r="C31" s="37" t="s">
        <v>597</v>
      </c>
      <c r="D31" s="73" t="s">
        <v>381</v>
      </c>
      <c r="E31" s="37" t="s">
        <v>301</v>
      </c>
      <c r="F31" s="37" t="s">
        <v>287</v>
      </c>
      <c r="G31" s="73">
        <v>6</v>
      </c>
      <c r="H31" s="74"/>
      <c r="I31" s="76">
        <v>7</v>
      </c>
      <c r="J31" s="75">
        <v>3</v>
      </c>
      <c r="K31" s="76">
        <v>6</v>
      </c>
      <c r="L31" s="75">
        <v>5</v>
      </c>
      <c r="M31" s="76">
        <v>0</v>
      </c>
      <c r="N31" s="76">
        <v>21</v>
      </c>
      <c r="O31" s="74"/>
      <c r="P31" s="76">
        <v>7</v>
      </c>
      <c r="Q31" s="76">
        <v>5</v>
      </c>
      <c r="R31" s="76">
        <v>6</v>
      </c>
      <c r="S31" s="76">
        <v>3</v>
      </c>
      <c r="T31" s="76">
        <v>0</v>
      </c>
      <c r="U31" s="76">
        <v>21</v>
      </c>
    </row>
    <row r="32" spans="2:21" ht="45" x14ac:dyDescent="0.25">
      <c r="B32" s="73">
        <v>42</v>
      </c>
      <c r="C32" s="39" t="s">
        <v>396</v>
      </c>
      <c r="D32" s="58" t="s">
        <v>397</v>
      </c>
      <c r="E32" s="39" t="s">
        <v>319</v>
      </c>
      <c r="F32" s="40" t="s">
        <v>7</v>
      </c>
      <c r="G32" s="58">
        <v>6</v>
      </c>
      <c r="I32" s="58"/>
      <c r="J32" s="58">
        <v>7</v>
      </c>
      <c r="K32" s="58">
        <v>7</v>
      </c>
      <c r="L32" s="58"/>
      <c r="M32" s="77">
        <v>7</v>
      </c>
      <c r="N32" s="58">
        <v>21</v>
      </c>
      <c r="P32" s="58"/>
      <c r="Q32" s="58">
        <v>7</v>
      </c>
      <c r="R32" s="58">
        <v>7</v>
      </c>
      <c r="S32" s="58"/>
      <c r="T32" s="58">
        <v>3</v>
      </c>
      <c r="U32" s="58">
        <v>17</v>
      </c>
    </row>
    <row r="33" spans="2:21" x14ac:dyDescent="0.25">
      <c r="B33" s="73">
        <v>22</v>
      </c>
      <c r="C33" s="37" t="s">
        <v>596</v>
      </c>
      <c r="D33" s="73" t="s">
        <v>375</v>
      </c>
      <c r="E33" s="37" t="s">
        <v>300</v>
      </c>
      <c r="F33" s="37" t="s">
        <v>287</v>
      </c>
      <c r="G33" s="73">
        <v>6</v>
      </c>
      <c r="H33" s="74"/>
      <c r="I33" s="76">
        <v>0</v>
      </c>
      <c r="J33" s="75">
        <v>6</v>
      </c>
      <c r="K33" s="76">
        <v>7</v>
      </c>
      <c r="L33" s="76">
        <v>7</v>
      </c>
      <c r="M33" s="76">
        <v>0</v>
      </c>
      <c r="N33" s="76">
        <v>20</v>
      </c>
      <c r="O33" s="74"/>
      <c r="P33" s="76">
        <v>0</v>
      </c>
      <c r="Q33" s="76">
        <v>7</v>
      </c>
      <c r="R33" s="76">
        <v>7</v>
      </c>
      <c r="S33" s="76">
        <v>7</v>
      </c>
      <c r="T33" s="76">
        <v>0</v>
      </c>
      <c r="U33" s="76">
        <v>21</v>
      </c>
    </row>
    <row r="34" spans="2:21" ht="30" x14ac:dyDescent="0.25">
      <c r="B34" s="70">
        <v>25</v>
      </c>
      <c r="C34" s="47" t="s">
        <v>376</v>
      </c>
      <c r="D34" s="73" t="s">
        <v>377</v>
      </c>
      <c r="E34" s="38" t="s">
        <v>304</v>
      </c>
      <c r="F34" s="38" t="s">
        <v>305</v>
      </c>
      <c r="G34" s="73">
        <v>6</v>
      </c>
      <c r="H34" s="74"/>
      <c r="I34" s="76">
        <v>3</v>
      </c>
      <c r="J34" s="75">
        <v>3</v>
      </c>
      <c r="K34" s="75">
        <v>7</v>
      </c>
      <c r="L34" s="76">
        <v>0</v>
      </c>
      <c r="M34" s="76">
        <v>7</v>
      </c>
      <c r="N34" s="76">
        <v>20</v>
      </c>
      <c r="O34" s="74"/>
      <c r="P34" s="76">
        <v>3</v>
      </c>
      <c r="Q34" s="76">
        <v>5</v>
      </c>
      <c r="R34" s="76">
        <v>6</v>
      </c>
      <c r="S34" s="76">
        <v>0</v>
      </c>
      <c r="T34" s="76">
        <v>7</v>
      </c>
      <c r="U34" s="76">
        <v>21</v>
      </c>
    </row>
    <row r="35" spans="2:21" x14ac:dyDescent="0.25">
      <c r="B35" s="73">
        <v>30</v>
      </c>
      <c r="C35" s="37" t="s">
        <v>598</v>
      </c>
      <c r="D35" s="73" t="s">
        <v>394</v>
      </c>
      <c r="E35" s="37" t="s">
        <v>300</v>
      </c>
      <c r="F35" s="37" t="s">
        <v>287</v>
      </c>
      <c r="G35" s="73">
        <v>6</v>
      </c>
      <c r="H35" s="74"/>
      <c r="I35" s="76">
        <v>7</v>
      </c>
      <c r="J35" s="76">
        <v>5</v>
      </c>
      <c r="K35" s="75">
        <v>2</v>
      </c>
      <c r="L35" s="75">
        <v>3</v>
      </c>
      <c r="M35" s="76">
        <v>3</v>
      </c>
      <c r="N35" s="76">
        <v>20</v>
      </c>
      <c r="O35" s="74"/>
      <c r="P35" s="76">
        <v>7</v>
      </c>
      <c r="Q35" s="76">
        <v>5</v>
      </c>
      <c r="R35" s="76">
        <v>4</v>
      </c>
      <c r="S35" s="76">
        <v>1</v>
      </c>
      <c r="T35" s="76">
        <v>3</v>
      </c>
      <c r="U35" s="76">
        <v>20</v>
      </c>
    </row>
    <row r="36" spans="2:21" ht="30" x14ac:dyDescent="0.25">
      <c r="B36" s="73">
        <v>46</v>
      </c>
      <c r="C36" s="39" t="s">
        <v>403</v>
      </c>
      <c r="D36" s="58" t="s">
        <v>404</v>
      </c>
      <c r="E36" s="39" t="s">
        <v>322</v>
      </c>
      <c r="F36" s="40" t="s">
        <v>7</v>
      </c>
      <c r="G36" s="58">
        <v>6</v>
      </c>
      <c r="I36" s="58">
        <v>0</v>
      </c>
      <c r="J36" s="58">
        <v>7</v>
      </c>
      <c r="K36" s="58">
        <v>7</v>
      </c>
      <c r="L36" s="77">
        <v>3</v>
      </c>
      <c r="M36" s="58">
        <v>3</v>
      </c>
      <c r="N36" s="58">
        <v>20</v>
      </c>
      <c r="P36" s="58"/>
      <c r="Q36" s="58">
        <v>7</v>
      </c>
      <c r="R36" s="58">
        <v>7</v>
      </c>
      <c r="S36" s="58">
        <v>0</v>
      </c>
      <c r="T36" s="58">
        <v>3</v>
      </c>
      <c r="U36" s="58">
        <v>17</v>
      </c>
    </row>
    <row r="37" spans="2:21" ht="30" x14ac:dyDescent="0.25">
      <c r="B37" s="70">
        <v>77</v>
      </c>
      <c r="C37" s="47" t="s">
        <v>446</v>
      </c>
      <c r="D37" s="58" t="s">
        <v>447</v>
      </c>
      <c r="E37" s="38" t="s">
        <v>350</v>
      </c>
      <c r="F37" s="38" t="s">
        <v>307</v>
      </c>
      <c r="G37" s="58">
        <v>6</v>
      </c>
      <c r="I37" s="58">
        <v>7</v>
      </c>
      <c r="J37" s="58">
        <v>5</v>
      </c>
      <c r="K37" s="77">
        <v>7</v>
      </c>
      <c r="L37" s="77">
        <v>1</v>
      </c>
      <c r="M37" s="58">
        <v>0</v>
      </c>
      <c r="N37" s="58">
        <v>20</v>
      </c>
      <c r="P37" s="58">
        <v>7</v>
      </c>
      <c r="Q37" s="58">
        <v>5</v>
      </c>
      <c r="R37" s="58">
        <v>0</v>
      </c>
      <c r="S37" s="58">
        <v>0</v>
      </c>
      <c r="T37" s="58">
        <v>0</v>
      </c>
      <c r="U37" s="58">
        <v>12</v>
      </c>
    </row>
    <row r="38" spans="2:21" x14ac:dyDescent="0.25">
      <c r="B38" s="73">
        <v>16</v>
      </c>
      <c r="C38" s="37" t="s">
        <v>592</v>
      </c>
      <c r="D38" s="73" t="s">
        <v>593</v>
      </c>
      <c r="E38" s="37" t="s">
        <v>296</v>
      </c>
      <c r="F38" s="37" t="s">
        <v>287</v>
      </c>
      <c r="G38" s="73">
        <v>6</v>
      </c>
      <c r="H38" s="74"/>
      <c r="I38" s="76">
        <v>7</v>
      </c>
      <c r="J38" s="76">
        <v>3</v>
      </c>
      <c r="K38" s="76">
        <v>2</v>
      </c>
      <c r="L38" s="75">
        <v>4</v>
      </c>
      <c r="M38" s="76">
        <v>3</v>
      </c>
      <c r="N38" s="76">
        <v>19</v>
      </c>
      <c r="O38" s="74"/>
      <c r="P38" s="76">
        <v>7</v>
      </c>
      <c r="Q38" s="76">
        <v>3</v>
      </c>
      <c r="R38" s="76">
        <v>2</v>
      </c>
      <c r="S38" s="76">
        <v>7</v>
      </c>
      <c r="T38" s="76">
        <v>3</v>
      </c>
      <c r="U38" s="76">
        <v>22</v>
      </c>
    </row>
    <row r="39" spans="2:21" ht="30" x14ac:dyDescent="0.25">
      <c r="B39" s="70">
        <v>45</v>
      </c>
      <c r="C39" s="39" t="s">
        <v>401</v>
      </c>
      <c r="D39" s="58" t="s">
        <v>402</v>
      </c>
      <c r="E39" s="40" t="s">
        <v>320</v>
      </c>
      <c r="F39" s="40" t="s">
        <v>321</v>
      </c>
      <c r="G39" s="58">
        <v>6</v>
      </c>
      <c r="I39" s="58">
        <v>3</v>
      </c>
      <c r="J39" s="77">
        <v>6</v>
      </c>
      <c r="K39" s="58">
        <v>7</v>
      </c>
      <c r="L39" s="77">
        <v>3</v>
      </c>
      <c r="M39" s="58">
        <v>0</v>
      </c>
      <c r="N39" s="58">
        <v>19</v>
      </c>
      <c r="P39" s="58">
        <v>3</v>
      </c>
      <c r="Q39" s="58">
        <v>7</v>
      </c>
      <c r="R39" s="58">
        <v>7</v>
      </c>
      <c r="S39" s="58">
        <v>0</v>
      </c>
      <c r="T39" s="58">
        <v>0</v>
      </c>
      <c r="U39" s="58">
        <v>17</v>
      </c>
    </row>
    <row r="40" spans="2:21" x14ac:dyDescent="0.25">
      <c r="B40" s="70">
        <v>47</v>
      </c>
      <c r="C40" s="37" t="s">
        <v>605</v>
      </c>
      <c r="D40" s="58" t="s">
        <v>397</v>
      </c>
      <c r="E40" s="37" t="s">
        <v>286</v>
      </c>
      <c r="F40" s="37" t="s">
        <v>287</v>
      </c>
      <c r="G40" s="58">
        <v>6</v>
      </c>
      <c r="I40" s="58">
        <v>3</v>
      </c>
      <c r="J40" s="77">
        <v>6</v>
      </c>
      <c r="K40" s="58">
        <v>7</v>
      </c>
      <c r="L40" s="77">
        <v>3</v>
      </c>
      <c r="M40" s="58">
        <v>0</v>
      </c>
      <c r="N40" s="58">
        <v>19</v>
      </c>
      <c r="P40" s="58">
        <v>3</v>
      </c>
      <c r="Q40" s="58">
        <v>7</v>
      </c>
      <c r="R40" s="58">
        <v>7</v>
      </c>
      <c r="S40" s="58">
        <v>0</v>
      </c>
      <c r="T40" s="58">
        <v>0</v>
      </c>
      <c r="U40" s="58">
        <v>17</v>
      </c>
    </row>
    <row r="41" spans="2:21" x14ac:dyDescent="0.25">
      <c r="B41" s="73">
        <v>52</v>
      </c>
      <c r="C41" s="52" t="s">
        <v>476</v>
      </c>
      <c r="D41" s="58" t="s">
        <v>477</v>
      </c>
      <c r="E41" s="53" t="s">
        <v>326</v>
      </c>
      <c r="F41" s="53" t="s">
        <v>327</v>
      </c>
      <c r="G41" s="58">
        <v>6</v>
      </c>
      <c r="I41" s="58">
        <v>3</v>
      </c>
      <c r="J41" s="58">
        <v>5</v>
      </c>
      <c r="K41" s="58">
        <v>7</v>
      </c>
      <c r="L41" s="77">
        <v>4</v>
      </c>
      <c r="M41" s="58">
        <v>0</v>
      </c>
      <c r="N41" s="58">
        <v>19</v>
      </c>
      <c r="P41" s="58">
        <v>3</v>
      </c>
      <c r="Q41" s="58">
        <v>5</v>
      </c>
      <c r="R41" s="58">
        <v>7</v>
      </c>
      <c r="S41" s="58">
        <v>0</v>
      </c>
      <c r="T41" s="58">
        <v>0</v>
      </c>
      <c r="U41" s="58">
        <v>15</v>
      </c>
    </row>
    <row r="42" spans="2:21" ht="30" x14ac:dyDescent="0.25">
      <c r="B42" s="73">
        <v>24</v>
      </c>
      <c r="C42" s="40" t="s">
        <v>374</v>
      </c>
      <c r="D42" s="73" t="s">
        <v>375</v>
      </c>
      <c r="E42" s="40" t="s">
        <v>302</v>
      </c>
      <c r="F42" s="40" t="s">
        <v>303</v>
      </c>
      <c r="G42" s="73">
        <v>6</v>
      </c>
      <c r="H42" s="74"/>
      <c r="I42" s="76">
        <v>7</v>
      </c>
      <c r="J42" s="75">
        <v>5</v>
      </c>
      <c r="K42" s="75">
        <v>6</v>
      </c>
      <c r="L42" s="76">
        <v>0</v>
      </c>
      <c r="M42" s="76">
        <v>0</v>
      </c>
      <c r="N42" s="76">
        <v>18</v>
      </c>
      <c r="O42" s="74"/>
      <c r="P42" s="76">
        <v>7</v>
      </c>
      <c r="Q42" s="76">
        <v>7</v>
      </c>
      <c r="R42" s="76">
        <v>7</v>
      </c>
      <c r="S42" s="76">
        <v>0</v>
      </c>
      <c r="T42" s="76">
        <v>0</v>
      </c>
      <c r="U42" s="76">
        <v>21</v>
      </c>
    </row>
    <row r="43" spans="2:21" x14ac:dyDescent="0.25">
      <c r="B43" s="73">
        <v>40</v>
      </c>
      <c r="C43" s="42" t="s">
        <v>603</v>
      </c>
      <c r="D43" s="73" t="s">
        <v>604</v>
      </c>
      <c r="E43" s="42" t="s">
        <v>317</v>
      </c>
      <c r="F43" s="42" t="s">
        <v>292</v>
      </c>
      <c r="G43" s="73">
        <v>6</v>
      </c>
      <c r="H43" s="74"/>
      <c r="I43" s="76">
        <v>7</v>
      </c>
      <c r="J43" s="76">
        <v>5</v>
      </c>
      <c r="K43" s="76">
        <v>6</v>
      </c>
      <c r="L43" s="76">
        <v>0</v>
      </c>
      <c r="M43" s="76">
        <v>0</v>
      </c>
      <c r="N43" s="76">
        <v>18</v>
      </c>
      <c r="O43" s="74"/>
      <c r="P43" s="76">
        <v>7</v>
      </c>
      <c r="Q43" s="76">
        <v>5</v>
      </c>
      <c r="R43" s="76">
        <v>6</v>
      </c>
      <c r="S43" s="76">
        <v>0</v>
      </c>
      <c r="T43" s="76">
        <v>0</v>
      </c>
      <c r="U43" s="76">
        <v>18</v>
      </c>
    </row>
    <row r="44" spans="2:21" x14ac:dyDescent="0.25">
      <c r="B44" s="70">
        <v>41</v>
      </c>
      <c r="C44" s="44" t="s">
        <v>424</v>
      </c>
      <c r="D44" s="58" t="s">
        <v>425</v>
      </c>
      <c r="E44" s="44" t="s">
        <v>318</v>
      </c>
      <c r="F44" s="45" t="s">
        <v>117</v>
      </c>
      <c r="G44" s="58">
        <v>6</v>
      </c>
      <c r="I44" s="58">
        <v>3</v>
      </c>
      <c r="J44" s="58">
        <v>5</v>
      </c>
      <c r="K44" s="58">
        <v>7</v>
      </c>
      <c r="L44" s="58">
        <v>0</v>
      </c>
      <c r="M44" s="77">
        <v>3</v>
      </c>
      <c r="N44" s="58">
        <v>18</v>
      </c>
      <c r="P44" s="58">
        <v>3</v>
      </c>
      <c r="Q44" s="58">
        <v>5</v>
      </c>
      <c r="R44" s="58">
        <v>7</v>
      </c>
      <c r="S44" s="58">
        <v>0</v>
      </c>
      <c r="T44" s="58">
        <v>2</v>
      </c>
      <c r="U44" s="58">
        <v>17</v>
      </c>
    </row>
    <row r="45" spans="2:21" x14ac:dyDescent="0.25">
      <c r="B45" s="73">
        <v>48</v>
      </c>
      <c r="C45" s="37" t="s">
        <v>606</v>
      </c>
      <c r="D45" s="58" t="s">
        <v>607</v>
      </c>
      <c r="E45" s="37" t="s">
        <v>295</v>
      </c>
      <c r="F45" s="37" t="s">
        <v>287</v>
      </c>
      <c r="G45" s="58">
        <v>6</v>
      </c>
      <c r="I45" s="58">
        <v>0</v>
      </c>
      <c r="J45" s="58">
        <v>7</v>
      </c>
      <c r="K45" s="58">
        <v>7</v>
      </c>
      <c r="L45" s="77">
        <v>1</v>
      </c>
      <c r="M45" s="58">
        <v>3</v>
      </c>
      <c r="N45" s="58">
        <v>18</v>
      </c>
      <c r="P45" s="58">
        <v>0</v>
      </c>
      <c r="Q45" s="58">
        <v>7</v>
      </c>
      <c r="R45" s="58">
        <v>7</v>
      </c>
      <c r="S45" s="58">
        <v>0</v>
      </c>
      <c r="T45" s="58">
        <v>3</v>
      </c>
      <c r="U45" s="58">
        <v>17</v>
      </c>
    </row>
    <row r="46" spans="2:21" x14ac:dyDescent="0.25">
      <c r="B46" s="70">
        <v>67</v>
      </c>
      <c r="C46" s="46" t="s">
        <v>450</v>
      </c>
      <c r="D46" s="58" t="s">
        <v>451</v>
      </c>
      <c r="E46" s="51" t="s">
        <v>344</v>
      </c>
      <c r="F46" s="51" t="s">
        <v>290</v>
      </c>
      <c r="G46" s="58">
        <v>6</v>
      </c>
      <c r="I46" s="58">
        <v>7</v>
      </c>
      <c r="J46" s="58">
        <v>5</v>
      </c>
      <c r="K46" s="77">
        <v>3</v>
      </c>
      <c r="L46" s="77">
        <v>3</v>
      </c>
      <c r="M46" s="58">
        <v>0</v>
      </c>
      <c r="N46" s="58">
        <v>18</v>
      </c>
      <c r="P46" s="58">
        <v>7</v>
      </c>
      <c r="Q46" s="58">
        <v>5</v>
      </c>
      <c r="R46" s="58">
        <v>1</v>
      </c>
      <c r="S46" s="58">
        <v>0</v>
      </c>
      <c r="T46" s="58">
        <v>0</v>
      </c>
      <c r="U46" s="58">
        <v>13</v>
      </c>
    </row>
    <row r="47" spans="2:21" x14ac:dyDescent="0.25">
      <c r="B47" s="70">
        <v>1</v>
      </c>
      <c r="C47" s="70" t="s">
        <v>478</v>
      </c>
      <c r="D47" s="70" t="s">
        <v>479</v>
      </c>
      <c r="E47" s="70" t="s">
        <v>327</v>
      </c>
      <c r="F47" s="70" t="s">
        <v>337</v>
      </c>
      <c r="G47" s="70">
        <v>6</v>
      </c>
      <c r="H47" s="68"/>
      <c r="I47" s="71">
        <v>7</v>
      </c>
      <c r="J47" s="71">
        <v>1</v>
      </c>
      <c r="K47" s="72">
        <v>5</v>
      </c>
      <c r="L47" s="72">
        <v>4</v>
      </c>
      <c r="M47" s="71">
        <v>0</v>
      </c>
      <c r="N47" s="71">
        <v>17</v>
      </c>
      <c r="O47" s="68"/>
      <c r="P47" s="71">
        <v>7</v>
      </c>
      <c r="Q47" s="71">
        <v>1</v>
      </c>
      <c r="R47" s="71">
        <v>4</v>
      </c>
      <c r="S47" s="71">
        <v>0</v>
      </c>
      <c r="T47" s="71">
        <v>0</v>
      </c>
      <c r="U47" s="71">
        <v>12</v>
      </c>
    </row>
    <row r="48" spans="2:21" x14ac:dyDescent="0.25">
      <c r="B48" s="70">
        <v>33</v>
      </c>
      <c r="C48" s="48" t="s">
        <v>428</v>
      </c>
      <c r="D48" s="73" t="s">
        <v>429</v>
      </c>
      <c r="E48" s="48" t="s">
        <v>311</v>
      </c>
      <c r="F48" s="48" t="s">
        <v>312</v>
      </c>
      <c r="G48" s="73">
        <v>6</v>
      </c>
      <c r="H48" s="74"/>
      <c r="I48" s="75">
        <v>2</v>
      </c>
      <c r="J48" s="75">
        <v>5</v>
      </c>
      <c r="K48" s="76">
        <v>7</v>
      </c>
      <c r="L48" s="76">
        <v>0</v>
      </c>
      <c r="M48" s="75">
        <v>3</v>
      </c>
      <c r="N48" s="76">
        <v>17</v>
      </c>
      <c r="O48" s="74"/>
      <c r="P48" s="76">
        <v>3</v>
      </c>
      <c r="Q48" s="76">
        <v>7</v>
      </c>
      <c r="R48" s="76">
        <v>7</v>
      </c>
      <c r="S48" s="76">
        <v>0</v>
      </c>
      <c r="T48" s="76">
        <v>2</v>
      </c>
      <c r="U48" s="76">
        <v>19</v>
      </c>
    </row>
    <row r="49" spans="2:21" ht="30" x14ac:dyDescent="0.25">
      <c r="B49" s="73">
        <v>36</v>
      </c>
      <c r="C49" s="43" t="s">
        <v>382</v>
      </c>
      <c r="D49" s="73" t="s">
        <v>383</v>
      </c>
      <c r="E49" s="43" t="s">
        <v>313</v>
      </c>
      <c r="F49" s="40" t="s">
        <v>314</v>
      </c>
      <c r="G49" s="73">
        <v>6</v>
      </c>
      <c r="H49" s="74"/>
      <c r="I49" s="76">
        <v>7</v>
      </c>
      <c r="J49" s="76">
        <v>5</v>
      </c>
      <c r="K49" s="75">
        <v>2</v>
      </c>
      <c r="L49" s="75">
        <v>3</v>
      </c>
      <c r="M49" s="76">
        <v>0</v>
      </c>
      <c r="N49" s="76">
        <v>17</v>
      </c>
      <c r="O49" s="74"/>
      <c r="P49" s="76">
        <v>7</v>
      </c>
      <c r="Q49" s="76">
        <v>5</v>
      </c>
      <c r="R49" s="76">
        <v>7</v>
      </c>
      <c r="S49" s="76">
        <v>0</v>
      </c>
      <c r="T49" s="76">
        <v>0</v>
      </c>
      <c r="U49" s="76">
        <v>19</v>
      </c>
    </row>
    <row r="50" spans="2:21" ht="30" x14ac:dyDescent="0.25">
      <c r="B50" s="70">
        <v>43</v>
      </c>
      <c r="C50" s="39" t="s">
        <v>398</v>
      </c>
      <c r="D50" s="58" t="s">
        <v>399</v>
      </c>
      <c r="E50" s="39" t="s">
        <v>299</v>
      </c>
      <c r="F50" s="40" t="s">
        <v>7</v>
      </c>
      <c r="G50" s="58">
        <v>6</v>
      </c>
      <c r="I50" s="58">
        <v>0</v>
      </c>
      <c r="J50" s="77">
        <v>6</v>
      </c>
      <c r="K50" s="77">
        <v>4</v>
      </c>
      <c r="L50" s="77">
        <v>4</v>
      </c>
      <c r="M50" s="58">
        <v>3</v>
      </c>
      <c r="N50" s="58">
        <v>17</v>
      </c>
      <c r="P50" s="58">
        <v>0</v>
      </c>
      <c r="Q50" s="58">
        <v>7</v>
      </c>
      <c r="R50" s="58">
        <v>7</v>
      </c>
      <c r="S50" s="58">
        <v>0</v>
      </c>
      <c r="T50" s="58">
        <v>3</v>
      </c>
      <c r="U50" s="58">
        <v>17</v>
      </c>
    </row>
    <row r="51" spans="2:21" x14ac:dyDescent="0.25">
      <c r="B51" s="73">
        <v>56</v>
      </c>
      <c r="C51" s="54" t="s">
        <v>480</v>
      </c>
      <c r="D51" s="58" t="s">
        <v>475</v>
      </c>
      <c r="E51" s="55" t="s">
        <v>481</v>
      </c>
      <c r="F51" s="54" t="s">
        <v>482</v>
      </c>
      <c r="G51" s="58">
        <v>6</v>
      </c>
      <c r="I51" s="58">
        <v>0</v>
      </c>
      <c r="J51" s="77">
        <v>6</v>
      </c>
      <c r="K51" s="77">
        <v>7</v>
      </c>
      <c r="L51" s="77">
        <v>4</v>
      </c>
      <c r="M51" s="58">
        <v>0</v>
      </c>
      <c r="N51" s="58">
        <v>17</v>
      </c>
      <c r="P51" s="58">
        <v>0</v>
      </c>
      <c r="Q51" s="58">
        <v>1</v>
      </c>
      <c r="R51" s="58">
        <v>2</v>
      </c>
      <c r="S51" s="58">
        <v>3</v>
      </c>
      <c r="T51" s="58">
        <v>0</v>
      </c>
      <c r="U51" s="58">
        <v>6</v>
      </c>
    </row>
    <row r="52" spans="2:21" ht="30" x14ac:dyDescent="0.25">
      <c r="B52" s="73">
        <v>76</v>
      </c>
      <c r="C52" s="65" t="s">
        <v>440</v>
      </c>
      <c r="D52" s="58" t="s">
        <v>441</v>
      </c>
      <c r="E52" s="38" t="s">
        <v>348</v>
      </c>
      <c r="F52" s="38" t="s">
        <v>349</v>
      </c>
      <c r="G52" s="58">
        <v>6</v>
      </c>
      <c r="I52" s="58">
        <v>7</v>
      </c>
      <c r="J52" s="58">
        <v>5</v>
      </c>
      <c r="K52" s="77">
        <v>3</v>
      </c>
      <c r="L52" s="58">
        <v>0</v>
      </c>
      <c r="M52" s="77">
        <v>2</v>
      </c>
      <c r="N52" s="58">
        <v>17</v>
      </c>
      <c r="P52" s="58">
        <v>7</v>
      </c>
      <c r="Q52" s="58">
        <v>5</v>
      </c>
      <c r="R52" s="58">
        <v>0</v>
      </c>
      <c r="S52" s="58">
        <v>0</v>
      </c>
      <c r="T52" s="58">
        <v>0</v>
      </c>
      <c r="U52" s="58">
        <v>12</v>
      </c>
    </row>
    <row r="53" spans="2:21" x14ac:dyDescent="0.25">
      <c r="B53" s="73">
        <v>18</v>
      </c>
      <c r="C53" s="44" t="s">
        <v>430</v>
      </c>
      <c r="D53" s="73" t="s">
        <v>431</v>
      </c>
      <c r="E53" s="44" t="s">
        <v>297</v>
      </c>
      <c r="F53" s="45" t="s">
        <v>117</v>
      </c>
      <c r="G53" s="73">
        <v>6</v>
      </c>
      <c r="H53" s="74"/>
      <c r="I53" s="75">
        <v>3</v>
      </c>
      <c r="J53" s="75">
        <v>5</v>
      </c>
      <c r="K53" s="76">
        <v>7</v>
      </c>
      <c r="L53" s="75">
        <v>1</v>
      </c>
      <c r="M53" s="76">
        <v>0</v>
      </c>
      <c r="N53" s="76">
        <v>16</v>
      </c>
      <c r="O53" s="74"/>
      <c r="P53" s="76">
        <v>7</v>
      </c>
      <c r="Q53" s="76">
        <v>7</v>
      </c>
      <c r="R53" s="76">
        <v>7</v>
      </c>
      <c r="S53" s="76">
        <v>0</v>
      </c>
      <c r="T53" s="76">
        <v>0</v>
      </c>
      <c r="U53" s="76">
        <v>21</v>
      </c>
    </row>
    <row r="54" spans="2:21" ht="30" x14ac:dyDescent="0.25">
      <c r="B54" s="73">
        <v>34</v>
      </c>
      <c r="C54" s="39" t="s">
        <v>384</v>
      </c>
      <c r="D54" s="73" t="s">
        <v>373</v>
      </c>
      <c r="E54" s="39" t="s">
        <v>288</v>
      </c>
      <c r="F54" s="40" t="s">
        <v>7</v>
      </c>
      <c r="G54" s="73">
        <v>6</v>
      </c>
      <c r="H54" s="74"/>
      <c r="I54" s="76">
        <v>7</v>
      </c>
      <c r="J54" s="76">
        <v>5</v>
      </c>
      <c r="K54" s="75">
        <v>4</v>
      </c>
      <c r="L54" s="76">
        <v>0</v>
      </c>
      <c r="M54" s="76">
        <v>0</v>
      </c>
      <c r="N54" s="76">
        <v>16</v>
      </c>
      <c r="O54" s="74"/>
      <c r="P54" s="76">
        <v>7</v>
      </c>
      <c r="Q54" s="76">
        <v>5</v>
      </c>
      <c r="R54" s="76">
        <v>7</v>
      </c>
      <c r="S54" s="76">
        <v>0</v>
      </c>
      <c r="T54" s="76">
        <v>0</v>
      </c>
      <c r="U54" s="76">
        <v>19</v>
      </c>
    </row>
    <row r="55" spans="2:21" x14ac:dyDescent="0.25">
      <c r="B55" s="70">
        <v>39</v>
      </c>
      <c r="C55" s="37" t="s">
        <v>602</v>
      </c>
      <c r="D55" s="73" t="s">
        <v>601</v>
      </c>
      <c r="E55" s="37" t="s">
        <v>316</v>
      </c>
      <c r="F55" s="37" t="s">
        <v>287</v>
      </c>
      <c r="G55" s="73">
        <v>6</v>
      </c>
      <c r="H55" s="74"/>
      <c r="I55" s="76">
        <v>7</v>
      </c>
      <c r="J55" s="76">
        <v>5</v>
      </c>
      <c r="K55" s="75">
        <v>4</v>
      </c>
      <c r="L55" s="76">
        <v>0</v>
      </c>
      <c r="M55" s="76">
        <v>0</v>
      </c>
      <c r="N55" s="76">
        <v>16</v>
      </c>
      <c r="O55" s="74"/>
      <c r="P55" s="76">
        <v>7</v>
      </c>
      <c r="Q55" s="76">
        <v>5</v>
      </c>
      <c r="R55" s="76">
        <v>6</v>
      </c>
      <c r="S55" s="76">
        <v>0</v>
      </c>
      <c r="T55" s="76">
        <v>0</v>
      </c>
      <c r="U55" s="76">
        <v>18</v>
      </c>
    </row>
    <row r="56" spans="2:21" x14ac:dyDescent="0.25">
      <c r="B56" s="70">
        <v>65</v>
      </c>
      <c r="C56" s="49" t="s">
        <v>409</v>
      </c>
      <c r="D56" s="58" t="s">
        <v>410</v>
      </c>
      <c r="E56" s="58" t="s">
        <v>340</v>
      </c>
      <c r="F56" s="49" t="s">
        <v>341</v>
      </c>
      <c r="G56" s="58">
        <v>6</v>
      </c>
      <c r="I56" s="58">
        <v>3</v>
      </c>
      <c r="J56" s="58">
        <v>3</v>
      </c>
      <c r="K56" s="58">
        <v>5</v>
      </c>
      <c r="L56" s="58">
        <v>0</v>
      </c>
      <c r="M56" s="77">
        <v>5</v>
      </c>
      <c r="N56" s="58">
        <v>16</v>
      </c>
      <c r="P56" s="58">
        <v>3</v>
      </c>
      <c r="Q56" s="58">
        <v>3</v>
      </c>
      <c r="R56" s="58">
        <v>5</v>
      </c>
      <c r="S56" s="58">
        <v>0</v>
      </c>
      <c r="T56" s="58">
        <v>3</v>
      </c>
      <c r="U56" s="58">
        <v>14</v>
      </c>
    </row>
    <row r="57" spans="2:21" ht="30" x14ac:dyDescent="0.25">
      <c r="B57" s="70">
        <v>53</v>
      </c>
      <c r="C57" s="43" t="s">
        <v>457</v>
      </c>
      <c r="D57" s="58" t="s">
        <v>458</v>
      </c>
      <c r="E57" s="43" t="s">
        <v>313</v>
      </c>
      <c r="F57" s="40" t="s">
        <v>328</v>
      </c>
      <c r="G57" s="58">
        <v>6</v>
      </c>
      <c r="I57" s="58">
        <v>3</v>
      </c>
      <c r="J57" s="58">
        <v>5</v>
      </c>
      <c r="K57" s="58">
        <v>7</v>
      </c>
      <c r="L57" s="58">
        <v>0</v>
      </c>
      <c r="M57" s="58">
        <v>0</v>
      </c>
      <c r="N57" s="58">
        <v>15</v>
      </c>
      <c r="P57" s="58">
        <v>3</v>
      </c>
      <c r="Q57" s="58">
        <v>5</v>
      </c>
      <c r="R57" s="58">
        <v>7</v>
      </c>
      <c r="S57" s="58">
        <v>0</v>
      </c>
      <c r="T57" s="58">
        <v>0</v>
      </c>
      <c r="U57" s="58">
        <v>15</v>
      </c>
    </row>
    <row r="58" spans="2:21" x14ac:dyDescent="0.25">
      <c r="B58" s="73">
        <v>64</v>
      </c>
      <c r="C58" s="36" t="s">
        <v>411</v>
      </c>
      <c r="D58" s="58" t="s">
        <v>412</v>
      </c>
      <c r="E58" s="50" t="s">
        <v>338</v>
      </c>
      <c r="F58" s="35" t="s">
        <v>339</v>
      </c>
      <c r="G58" s="58">
        <v>6</v>
      </c>
      <c r="I58" s="58">
        <v>7</v>
      </c>
      <c r="J58" s="58">
        <v>3</v>
      </c>
      <c r="K58" s="77">
        <v>2</v>
      </c>
      <c r="L58" s="58">
        <v>0</v>
      </c>
      <c r="M58" s="58">
        <v>3</v>
      </c>
      <c r="N58" s="58">
        <v>15</v>
      </c>
      <c r="P58" s="58">
        <v>7</v>
      </c>
      <c r="Q58" s="58">
        <v>3</v>
      </c>
      <c r="R58" s="58">
        <v>1</v>
      </c>
      <c r="S58" s="58">
        <v>0</v>
      </c>
      <c r="T58" s="58">
        <v>3</v>
      </c>
      <c r="U58" s="58">
        <v>14</v>
      </c>
    </row>
    <row r="59" spans="2:21" x14ac:dyDescent="0.25">
      <c r="B59" s="70">
        <v>71</v>
      </c>
      <c r="C59" s="56" t="s">
        <v>442</v>
      </c>
      <c r="D59" s="58" t="s">
        <v>443</v>
      </c>
      <c r="E59" s="56" t="s">
        <v>346</v>
      </c>
      <c r="F59" s="56" t="s">
        <v>287</v>
      </c>
      <c r="G59" s="58">
        <v>6</v>
      </c>
      <c r="I59" s="58">
        <v>0</v>
      </c>
      <c r="J59" s="58">
        <v>5</v>
      </c>
      <c r="K59" s="58">
        <v>4</v>
      </c>
      <c r="L59" s="77">
        <v>6</v>
      </c>
      <c r="M59" s="58">
        <v>0</v>
      </c>
      <c r="N59" s="58">
        <v>15</v>
      </c>
      <c r="P59" s="58">
        <v>0</v>
      </c>
      <c r="Q59" s="58">
        <v>5</v>
      </c>
      <c r="R59" s="58">
        <v>4</v>
      </c>
      <c r="S59" s="58">
        <v>3</v>
      </c>
      <c r="T59" s="58">
        <v>0</v>
      </c>
      <c r="U59" s="58">
        <v>12</v>
      </c>
    </row>
    <row r="60" spans="2:21" ht="30" x14ac:dyDescent="0.25">
      <c r="B60" s="70">
        <v>79</v>
      </c>
      <c r="C60" s="47" t="s">
        <v>448</v>
      </c>
      <c r="D60" s="58" t="s">
        <v>449</v>
      </c>
      <c r="E60" s="38" t="s">
        <v>353</v>
      </c>
      <c r="F60" s="38" t="s">
        <v>305</v>
      </c>
      <c r="G60" s="58">
        <v>6</v>
      </c>
      <c r="I60" s="58">
        <v>0</v>
      </c>
      <c r="J60" s="58">
        <v>3</v>
      </c>
      <c r="K60" s="58">
        <v>6</v>
      </c>
      <c r="L60" s="77">
        <v>3</v>
      </c>
      <c r="M60" s="77">
        <v>3</v>
      </c>
      <c r="N60" s="58">
        <v>15</v>
      </c>
      <c r="P60" s="58">
        <v>0</v>
      </c>
      <c r="Q60" s="58">
        <v>3</v>
      </c>
      <c r="R60" s="58">
        <v>6</v>
      </c>
      <c r="S60" s="58">
        <v>1</v>
      </c>
      <c r="T60" s="58">
        <v>1</v>
      </c>
      <c r="U60" s="58">
        <v>11</v>
      </c>
    </row>
    <row r="61" spans="2:21" ht="30" x14ac:dyDescent="0.25">
      <c r="B61" s="70">
        <v>31</v>
      </c>
      <c r="C61" s="40" t="s">
        <v>380</v>
      </c>
      <c r="D61" s="73" t="s">
        <v>381</v>
      </c>
      <c r="E61" s="40" t="s">
        <v>309</v>
      </c>
      <c r="F61" s="43" t="s">
        <v>294</v>
      </c>
      <c r="G61" s="73">
        <v>6</v>
      </c>
      <c r="H61" s="74"/>
      <c r="I61" s="76">
        <v>3</v>
      </c>
      <c r="J61" s="76">
        <v>5</v>
      </c>
      <c r="K61" s="75">
        <v>2</v>
      </c>
      <c r="L61" s="75">
        <v>4</v>
      </c>
      <c r="M61" s="76">
        <v>0</v>
      </c>
      <c r="N61" s="76">
        <v>14</v>
      </c>
      <c r="O61" s="74"/>
      <c r="P61" s="76">
        <v>3</v>
      </c>
      <c r="Q61" s="76">
        <v>5</v>
      </c>
      <c r="R61" s="76">
        <v>7</v>
      </c>
      <c r="S61" s="76">
        <v>5</v>
      </c>
      <c r="T61" s="76">
        <v>0</v>
      </c>
      <c r="U61" s="76">
        <v>20</v>
      </c>
    </row>
    <row r="62" spans="2:21" x14ac:dyDescent="0.25">
      <c r="B62" s="70">
        <v>51</v>
      </c>
      <c r="C62" s="51" t="s">
        <v>465</v>
      </c>
      <c r="D62" s="58" t="s">
        <v>464</v>
      </c>
      <c r="E62" s="51" t="s">
        <v>505</v>
      </c>
      <c r="F62" s="51" t="s">
        <v>292</v>
      </c>
      <c r="G62" s="58">
        <v>6</v>
      </c>
      <c r="I62" s="58">
        <v>0</v>
      </c>
      <c r="J62" s="58">
        <v>5</v>
      </c>
      <c r="K62" s="77">
        <v>6</v>
      </c>
      <c r="L62" s="58">
        <v>0</v>
      </c>
      <c r="M62" s="58">
        <v>3</v>
      </c>
      <c r="N62" s="58">
        <v>14</v>
      </c>
      <c r="P62" s="58">
        <v>0</v>
      </c>
      <c r="Q62" s="58">
        <v>5</v>
      </c>
      <c r="R62" s="58">
        <v>7</v>
      </c>
      <c r="S62" s="58">
        <v>0</v>
      </c>
      <c r="T62" s="58">
        <v>3</v>
      </c>
      <c r="U62" s="58">
        <v>15</v>
      </c>
    </row>
    <row r="63" spans="2:21" x14ac:dyDescent="0.25">
      <c r="B63" s="73">
        <v>60</v>
      </c>
      <c r="C63" s="56" t="s">
        <v>460</v>
      </c>
      <c r="D63" s="58" t="s">
        <v>461</v>
      </c>
      <c r="E63" s="56" t="s">
        <v>336</v>
      </c>
      <c r="F63" s="56" t="s">
        <v>287</v>
      </c>
      <c r="G63" s="58">
        <v>6</v>
      </c>
      <c r="I63" s="58">
        <v>0</v>
      </c>
      <c r="J63" s="58">
        <v>7</v>
      </c>
      <c r="K63" s="58">
        <v>0</v>
      </c>
      <c r="L63" s="58">
        <v>4</v>
      </c>
      <c r="M63" s="58">
        <v>3</v>
      </c>
      <c r="N63" s="58">
        <v>14</v>
      </c>
      <c r="P63" s="58">
        <v>0</v>
      </c>
      <c r="Q63" s="58">
        <v>7</v>
      </c>
      <c r="R63" s="58">
        <v>0</v>
      </c>
      <c r="S63" s="58">
        <v>4</v>
      </c>
      <c r="T63" s="58">
        <v>3</v>
      </c>
      <c r="U63" s="58">
        <v>14</v>
      </c>
    </row>
    <row r="64" spans="2:21" x14ac:dyDescent="0.25">
      <c r="B64" s="73">
        <v>78</v>
      </c>
      <c r="C64" s="66" t="s">
        <v>413</v>
      </c>
      <c r="D64" s="58" t="s">
        <v>414</v>
      </c>
      <c r="E64" s="66" t="s">
        <v>351</v>
      </c>
      <c r="F64" s="66" t="s">
        <v>352</v>
      </c>
      <c r="G64" s="58">
        <v>6</v>
      </c>
      <c r="I64" s="58">
        <v>3</v>
      </c>
      <c r="J64" s="58">
        <v>5</v>
      </c>
      <c r="K64" s="58">
        <v>3</v>
      </c>
      <c r="L64" s="77">
        <v>3</v>
      </c>
      <c r="M64" s="58">
        <v>0</v>
      </c>
      <c r="N64" s="58">
        <v>14</v>
      </c>
      <c r="P64" s="58">
        <v>3</v>
      </c>
      <c r="Q64" s="58">
        <v>5</v>
      </c>
      <c r="R64" s="58">
        <v>3</v>
      </c>
      <c r="S64" s="58">
        <v>0</v>
      </c>
      <c r="T64" s="58">
        <v>0</v>
      </c>
      <c r="U64" s="58">
        <v>11</v>
      </c>
    </row>
    <row r="65" spans="2:21" x14ac:dyDescent="0.25">
      <c r="B65" s="73">
        <v>82</v>
      </c>
      <c r="C65" s="67" t="s">
        <v>420</v>
      </c>
      <c r="D65" s="58" t="s">
        <v>421</v>
      </c>
      <c r="E65" s="66" t="s">
        <v>356</v>
      </c>
      <c r="F65" s="67" t="s">
        <v>357</v>
      </c>
      <c r="G65" s="58">
        <v>6</v>
      </c>
      <c r="I65" s="58">
        <v>7</v>
      </c>
      <c r="J65" s="58">
        <v>5</v>
      </c>
      <c r="K65" s="58">
        <v>2</v>
      </c>
      <c r="L65" s="58">
        <v>0</v>
      </c>
      <c r="M65" s="58">
        <v>0</v>
      </c>
      <c r="N65" s="58">
        <v>14</v>
      </c>
      <c r="P65" s="58">
        <v>7</v>
      </c>
      <c r="Q65" s="58">
        <v>1</v>
      </c>
      <c r="R65" s="58">
        <v>1</v>
      </c>
      <c r="S65" s="58">
        <v>0</v>
      </c>
      <c r="T65" s="58">
        <v>1</v>
      </c>
      <c r="U65" s="58">
        <v>10</v>
      </c>
    </row>
    <row r="66" spans="2:21" x14ac:dyDescent="0.25">
      <c r="B66" s="70">
        <v>13</v>
      </c>
      <c r="C66" s="42" t="s">
        <v>589</v>
      </c>
      <c r="D66" s="73" t="s">
        <v>454</v>
      </c>
      <c r="E66" s="42" t="s">
        <v>291</v>
      </c>
      <c r="F66" s="42" t="s">
        <v>292</v>
      </c>
      <c r="G66" s="73">
        <v>6</v>
      </c>
      <c r="H66" s="74"/>
      <c r="I66" s="75">
        <v>2</v>
      </c>
      <c r="J66" s="75">
        <v>6</v>
      </c>
      <c r="K66" s="75">
        <v>2</v>
      </c>
      <c r="L66" s="76">
        <v>3</v>
      </c>
      <c r="M66" s="76">
        <v>0</v>
      </c>
      <c r="N66" s="76">
        <v>13</v>
      </c>
      <c r="O66" s="74"/>
      <c r="P66" s="76">
        <v>7</v>
      </c>
      <c r="Q66" s="76">
        <v>7</v>
      </c>
      <c r="R66" s="76">
        <v>6</v>
      </c>
      <c r="S66" s="76">
        <v>3</v>
      </c>
      <c r="T66" s="76">
        <v>0</v>
      </c>
      <c r="U66" s="76">
        <v>23</v>
      </c>
    </row>
    <row r="67" spans="2:21" ht="30" x14ac:dyDescent="0.25">
      <c r="B67" s="70">
        <v>49</v>
      </c>
      <c r="C67" s="49" t="s">
        <v>405</v>
      </c>
      <c r="D67" s="58" t="s">
        <v>406</v>
      </c>
      <c r="E67" s="50" t="s">
        <v>323</v>
      </c>
      <c r="F67" s="49" t="s">
        <v>324</v>
      </c>
      <c r="G67" s="58">
        <v>6</v>
      </c>
      <c r="I67" s="58">
        <v>0</v>
      </c>
      <c r="J67" s="58">
        <v>5</v>
      </c>
      <c r="K67" s="77">
        <v>4</v>
      </c>
      <c r="L67" s="77">
        <v>4</v>
      </c>
      <c r="M67" s="58">
        <v>0</v>
      </c>
      <c r="N67" s="58">
        <v>13</v>
      </c>
      <c r="P67" s="58">
        <v>0</v>
      </c>
      <c r="Q67" s="58">
        <v>5</v>
      </c>
      <c r="R67" s="58">
        <v>6</v>
      </c>
      <c r="S67" s="58">
        <v>6</v>
      </c>
      <c r="T67" s="58">
        <v>0</v>
      </c>
      <c r="U67" s="58">
        <v>17</v>
      </c>
    </row>
    <row r="68" spans="2:21" x14ac:dyDescent="0.25">
      <c r="B68" s="73">
        <v>62</v>
      </c>
      <c r="C68" s="52" t="s">
        <v>468</v>
      </c>
      <c r="D68" s="58" t="s">
        <v>469</v>
      </c>
      <c r="E68" s="53" t="s">
        <v>326</v>
      </c>
      <c r="F68" s="53" t="s">
        <v>327</v>
      </c>
      <c r="G68" s="58">
        <v>6</v>
      </c>
      <c r="I68" s="58">
        <v>4</v>
      </c>
      <c r="J68" s="58">
        <v>3</v>
      </c>
      <c r="K68" s="58">
        <v>0</v>
      </c>
      <c r="L68" s="77">
        <v>6</v>
      </c>
      <c r="M68" s="58">
        <v>0</v>
      </c>
      <c r="N68" s="58">
        <v>13</v>
      </c>
      <c r="P68" s="58">
        <v>4</v>
      </c>
      <c r="Q68" s="58">
        <v>3</v>
      </c>
      <c r="R68" s="58">
        <v>0</v>
      </c>
      <c r="S68" s="58">
        <v>7</v>
      </c>
      <c r="T68" s="58">
        <v>0</v>
      </c>
      <c r="U68" s="58">
        <v>14</v>
      </c>
    </row>
    <row r="69" spans="2:21" x14ac:dyDescent="0.25">
      <c r="B69" s="73">
        <v>68</v>
      </c>
      <c r="C69" s="61" t="s">
        <v>470</v>
      </c>
      <c r="D69" s="58" t="s">
        <v>471</v>
      </c>
      <c r="E69" s="53" t="s">
        <v>293</v>
      </c>
      <c r="F69" s="53" t="s">
        <v>327</v>
      </c>
      <c r="G69" s="58">
        <v>6</v>
      </c>
      <c r="I69" s="77">
        <v>6</v>
      </c>
      <c r="J69" s="58">
        <v>1</v>
      </c>
      <c r="K69" s="58">
        <v>5</v>
      </c>
      <c r="L69" s="77">
        <v>1</v>
      </c>
      <c r="M69" s="58">
        <v>0</v>
      </c>
      <c r="N69" s="58">
        <v>13</v>
      </c>
      <c r="P69" s="58">
        <v>7</v>
      </c>
      <c r="Q69" s="58">
        <v>1</v>
      </c>
      <c r="R69" s="58">
        <v>5</v>
      </c>
      <c r="S69" s="58">
        <v>0</v>
      </c>
      <c r="T69" s="58">
        <v>0</v>
      </c>
      <c r="U69" s="58">
        <v>13</v>
      </c>
    </row>
    <row r="70" spans="2:21" x14ac:dyDescent="0.25">
      <c r="B70" s="70">
        <v>73</v>
      </c>
      <c r="C70" s="63" t="s">
        <v>487</v>
      </c>
      <c r="D70" s="58" t="s">
        <v>488</v>
      </c>
      <c r="E70" s="55" t="s">
        <v>347</v>
      </c>
      <c r="F70" s="63" t="s">
        <v>332</v>
      </c>
      <c r="G70" s="58">
        <v>6</v>
      </c>
      <c r="I70" s="58">
        <v>0</v>
      </c>
      <c r="J70" s="58">
        <v>0</v>
      </c>
      <c r="K70" s="77">
        <v>7</v>
      </c>
      <c r="L70" s="77">
        <v>6</v>
      </c>
      <c r="M70" s="58">
        <v>0</v>
      </c>
      <c r="N70" s="58">
        <v>13</v>
      </c>
      <c r="P70" s="58">
        <v>4</v>
      </c>
      <c r="Q70" s="58">
        <v>0</v>
      </c>
      <c r="R70" s="58">
        <v>6</v>
      </c>
      <c r="S70" s="58">
        <v>0</v>
      </c>
      <c r="T70" s="58">
        <v>0</v>
      </c>
      <c r="U70" s="58">
        <v>10</v>
      </c>
    </row>
    <row r="71" spans="2:21" x14ac:dyDescent="0.25">
      <c r="B71" s="73">
        <v>32</v>
      </c>
      <c r="C71" s="44" t="s">
        <v>426</v>
      </c>
      <c r="D71" s="73" t="s">
        <v>427</v>
      </c>
      <c r="E71" s="44" t="s">
        <v>310</v>
      </c>
      <c r="F71" s="45" t="s">
        <v>117</v>
      </c>
      <c r="G71" s="73">
        <v>6</v>
      </c>
      <c r="H71" s="74"/>
      <c r="I71" s="76">
        <v>0</v>
      </c>
      <c r="J71" s="75">
        <v>1</v>
      </c>
      <c r="K71" s="76">
        <v>7</v>
      </c>
      <c r="L71" s="75">
        <v>4</v>
      </c>
      <c r="M71" s="76">
        <v>0</v>
      </c>
      <c r="N71" s="76">
        <v>12</v>
      </c>
      <c r="O71" s="74"/>
      <c r="P71" s="76">
        <v>0</v>
      </c>
      <c r="Q71" s="76">
        <v>5</v>
      </c>
      <c r="R71" s="76">
        <v>7</v>
      </c>
      <c r="S71" s="76">
        <v>7</v>
      </c>
      <c r="T71" s="76">
        <v>0</v>
      </c>
      <c r="U71" s="76">
        <v>19</v>
      </c>
    </row>
    <row r="72" spans="2:21" x14ac:dyDescent="0.25">
      <c r="B72" s="70">
        <v>69</v>
      </c>
      <c r="C72" s="61" t="s">
        <v>472</v>
      </c>
      <c r="D72" s="58" t="s">
        <v>473</v>
      </c>
      <c r="E72" s="53" t="s">
        <v>293</v>
      </c>
      <c r="F72" s="53" t="s">
        <v>327</v>
      </c>
      <c r="G72" s="58">
        <v>6</v>
      </c>
      <c r="I72" s="58">
        <v>3</v>
      </c>
      <c r="J72" s="58">
        <v>3</v>
      </c>
      <c r="K72" s="58">
        <v>2</v>
      </c>
      <c r="L72" s="77">
        <v>4</v>
      </c>
      <c r="M72" s="58">
        <v>0</v>
      </c>
      <c r="N72" s="58">
        <v>12</v>
      </c>
      <c r="P72" s="58">
        <v>3</v>
      </c>
      <c r="Q72" s="58">
        <v>3</v>
      </c>
      <c r="R72" s="58">
        <v>2</v>
      </c>
      <c r="S72" s="58">
        <v>5</v>
      </c>
      <c r="T72" s="58">
        <v>0</v>
      </c>
      <c r="U72" s="58">
        <v>13</v>
      </c>
    </row>
    <row r="73" spans="2:21" x14ac:dyDescent="0.25">
      <c r="B73" s="73">
        <v>70</v>
      </c>
      <c r="C73" s="56" t="s">
        <v>444</v>
      </c>
      <c r="D73" s="58" t="s">
        <v>445</v>
      </c>
      <c r="E73" s="56" t="s">
        <v>345</v>
      </c>
      <c r="F73" s="56" t="s">
        <v>287</v>
      </c>
      <c r="G73" s="58">
        <v>6</v>
      </c>
      <c r="I73" s="58">
        <v>7</v>
      </c>
      <c r="J73" s="58">
        <v>3</v>
      </c>
      <c r="K73" s="58">
        <v>2</v>
      </c>
      <c r="L73" s="58">
        <v>0</v>
      </c>
      <c r="M73" s="58">
        <v>0</v>
      </c>
      <c r="N73" s="58">
        <v>12</v>
      </c>
      <c r="P73" s="58">
        <v>7</v>
      </c>
      <c r="Q73" s="58">
        <v>3</v>
      </c>
      <c r="R73" s="58">
        <v>2</v>
      </c>
      <c r="S73" s="58">
        <v>0</v>
      </c>
      <c r="T73" s="58">
        <v>0</v>
      </c>
      <c r="U73" s="58">
        <v>12</v>
      </c>
    </row>
    <row r="74" spans="2:21" x14ac:dyDescent="0.25">
      <c r="B74" s="73">
        <v>88</v>
      </c>
      <c r="C74" s="58" t="s">
        <v>362</v>
      </c>
      <c r="D74" s="58" t="s">
        <v>365</v>
      </c>
      <c r="E74" s="58" t="s">
        <v>306</v>
      </c>
      <c r="F74" s="58" t="s">
        <v>497</v>
      </c>
      <c r="G74" s="58">
        <v>6</v>
      </c>
      <c r="I74" s="77">
        <v>7</v>
      </c>
      <c r="J74" s="58">
        <v>5</v>
      </c>
      <c r="K74" s="58">
        <v>0</v>
      </c>
      <c r="L74" s="58"/>
      <c r="M74" s="58">
        <v>0</v>
      </c>
      <c r="N74" s="58">
        <v>12</v>
      </c>
      <c r="P74" s="58">
        <v>3</v>
      </c>
      <c r="Q74" s="58">
        <v>5</v>
      </c>
      <c r="R74" s="58">
        <v>0</v>
      </c>
      <c r="S74" s="58">
        <v>0</v>
      </c>
      <c r="T74" s="58">
        <v>0</v>
      </c>
      <c r="U74" s="58"/>
    </row>
    <row r="75" spans="2:21" x14ac:dyDescent="0.25">
      <c r="B75" s="73">
        <v>90</v>
      </c>
      <c r="C75" s="58" t="s">
        <v>436</v>
      </c>
      <c r="D75" s="58" t="s">
        <v>437</v>
      </c>
      <c r="E75" s="58" t="s">
        <v>438</v>
      </c>
      <c r="F75" s="58" t="s">
        <v>324</v>
      </c>
      <c r="G75" s="58">
        <v>6</v>
      </c>
      <c r="I75" s="58">
        <v>0</v>
      </c>
      <c r="J75" s="58">
        <v>3</v>
      </c>
      <c r="K75" s="77">
        <v>7</v>
      </c>
      <c r="L75" s="77">
        <v>1</v>
      </c>
      <c r="M75" s="58">
        <v>1</v>
      </c>
      <c r="N75" s="58">
        <v>12</v>
      </c>
      <c r="P75" s="58">
        <v>0</v>
      </c>
      <c r="Q75" s="58">
        <v>3</v>
      </c>
      <c r="R75" s="58">
        <v>6</v>
      </c>
      <c r="S75" s="58">
        <v>3</v>
      </c>
      <c r="T75" s="58">
        <v>1</v>
      </c>
      <c r="U75" s="58">
        <v>13</v>
      </c>
    </row>
    <row r="76" spans="2:21" ht="30" x14ac:dyDescent="0.25">
      <c r="B76" s="73">
        <v>54</v>
      </c>
      <c r="C76" s="39" t="s">
        <v>455</v>
      </c>
      <c r="D76" s="58" t="s">
        <v>456</v>
      </c>
      <c r="E76" s="39" t="s">
        <v>293</v>
      </c>
      <c r="F76" s="39" t="s">
        <v>329</v>
      </c>
      <c r="G76" s="58">
        <v>6</v>
      </c>
      <c r="I76" s="58">
        <v>3</v>
      </c>
      <c r="J76" s="58">
        <v>3</v>
      </c>
      <c r="K76" s="77">
        <v>2</v>
      </c>
      <c r="L76" s="77">
        <v>3</v>
      </c>
      <c r="M76" s="58">
        <v>0</v>
      </c>
      <c r="N76" s="58">
        <v>11</v>
      </c>
      <c r="P76" s="58">
        <v>3</v>
      </c>
      <c r="Q76" s="58">
        <v>3</v>
      </c>
      <c r="R76" s="58">
        <v>5</v>
      </c>
      <c r="S76" s="58">
        <v>4</v>
      </c>
      <c r="T76" s="58">
        <v>0</v>
      </c>
      <c r="U76" s="58">
        <v>15</v>
      </c>
    </row>
    <row r="77" spans="2:21" x14ac:dyDescent="0.25">
      <c r="B77" s="70">
        <v>59</v>
      </c>
      <c r="C77" s="92" t="s">
        <v>462</v>
      </c>
      <c r="D77" s="58" t="s">
        <v>463</v>
      </c>
      <c r="E77" s="56" t="s">
        <v>335</v>
      </c>
      <c r="F77" s="56" t="s">
        <v>287</v>
      </c>
      <c r="G77" s="58">
        <v>6</v>
      </c>
      <c r="I77" s="58">
        <v>0</v>
      </c>
      <c r="J77" s="77">
        <v>3</v>
      </c>
      <c r="K77" s="77">
        <v>2</v>
      </c>
      <c r="L77" s="77">
        <v>3</v>
      </c>
      <c r="M77" s="58">
        <v>3</v>
      </c>
      <c r="N77" s="58">
        <v>11</v>
      </c>
      <c r="P77" s="58">
        <v>0</v>
      </c>
      <c r="Q77" s="58">
        <v>5</v>
      </c>
      <c r="R77" s="58">
        <v>5</v>
      </c>
      <c r="S77" s="58">
        <v>1</v>
      </c>
      <c r="T77" s="58">
        <v>3</v>
      </c>
      <c r="U77" s="58">
        <v>14</v>
      </c>
    </row>
    <row r="78" spans="2:21" x14ac:dyDescent="0.25">
      <c r="B78" s="70">
        <v>61</v>
      </c>
      <c r="C78" s="52" t="s">
        <v>466</v>
      </c>
      <c r="D78" s="58" t="s">
        <v>467</v>
      </c>
      <c r="E78" s="53" t="s">
        <v>337</v>
      </c>
      <c r="F78" s="53" t="s">
        <v>327</v>
      </c>
      <c r="G78" s="58">
        <v>6</v>
      </c>
      <c r="I78" s="77">
        <v>0</v>
      </c>
      <c r="J78" s="58">
        <v>0</v>
      </c>
      <c r="K78" s="58">
        <v>2</v>
      </c>
      <c r="L78" s="77">
        <v>3</v>
      </c>
      <c r="M78" s="77">
        <v>6</v>
      </c>
      <c r="N78" s="58">
        <v>11</v>
      </c>
      <c r="P78" s="58">
        <v>3</v>
      </c>
      <c r="Q78" s="58">
        <v>0</v>
      </c>
      <c r="R78" s="58">
        <v>2</v>
      </c>
      <c r="S78" s="58">
        <v>6</v>
      </c>
      <c r="T78" s="58">
        <v>3</v>
      </c>
      <c r="U78" s="58">
        <v>14</v>
      </c>
    </row>
    <row r="79" spans="2:21" x14ac:dyDescent="0.25">
      <c r="B79" s="73">
        <v>72</v>
      </c>
      <c r="C79" s="62" t="s">
        <v>483</v>
      </c>
      <c r="D79" s="58" t="s">
        <v>484</v>
      </c>
      <c r="E79" s="50" t="s">
        <v>485</v>
      </c>
      <c r="F79" s="35" t="s">
        <v>486</v>
      </c>
      <c r="G79" s="58">
        <v>6</v>
      </c>
      <c r="I79" s="58">
        <v>0</v>
      </c>
      <c r="J79" s="58">
        <v>5</v>
      </c>
      <c r="K79" s="58">
        <v>6</v>
      </c>
      <c r="L79" s="58">
        <v>0</v>
      </c>
      <c r="M79" s="58">
        <v>0</v>
      </c>
      <c r="N79" s="58">
        <v>11</v>
      </c>
      <c r="P79" s="58">
        <v>0</v>
      </c>
      <c r="Q79" s="58">
        <v>5</v>
      </c>
      <c r="R79" s="58">
        <v>6</v>
      </c>
      <c r="S79" s="58">
        <v>0</v>
      </c>
      <c r="T79" s="58">
        <v>0</v>
      </c>
      <c r="U79" s="58">
        <v>11</v>
      </c>
    </row>
    <row r="80" spans="2:21" x14ac:dyDescent="0.25">
      <c r="B80" s="70">
        <v>57</v>
      </c>
      <c r="C80" s="35" t="s">
        <v>407</v>
      </c>
      <c r="D80" s="58" t="s">
        <v>408</v>
      </c>
      <c r="E80" s="36" t="s">
        <v>333</v>
      </c>
      <c r="F80" s="36" t="s">
        <v>285</v>
      </c>
      <c r="G80" s="58">
        <v>6</v>
      </c>
      <c r="I80" s="58">
        <v>0</v>
      </c>
      <c r="J80" s="77">
        <v>3</v>
      </c>
      <c r="K80" s="77">
        <v>2</v>
      </c>
      <c r="L80" s="58">
        <v>5</v>
      </c>
      <c r="M80" s="58">
        <v>0</v>
      </c>
      <c r="N80" s="58">
        <v>10</v>
      </c>
      <c r="P80" s="58">
        <v>0</v>
      </c>
      <c r="Q80" s="58">
        <v>5</v>
      </c>
      <c r="R80" s="58">
        <v>4</v>
      </c>
      <c r="S80" s="58">
        <v>6</v>
      </c>
      <c r="T80" s="58">
        <v>0</v>
      </c>
      <c r="U80" s="58">
        <v>15</v>
      </c>
    </row>
    <row r="81" spans="2:21" x14ac:dyDescent="0.25">
      <c r="B81" s="73">
        <v>58</v>
      </c>
      <c r="C81" s="51" t="s">
        <v>459</v>
      </c>
      <c r="D81" s="58" t="s">
        <v>383</v>
      </c>
      <c r="E81" s="51" t="s">
        <v>334</v>
      </c>
      <c r="F81" s="51" t="s">
        <v>292</v>
      </c>
      <c r="G81" s="58">
        <v>6</v>
      </c>
      <c r="I81" s="58">
        <v>0</v>
      </c>
      <c r="J81" s="58">
        <v>5</v>
      </c>
      <c r="K81" s="77">
        <v>2</v>
      </c>
      <c r="L81" s="58">
        <v>0</v>
      </c>
      <c r="M81" s="58">
        <v>3</v>
      </c>
      <c r="N81" s="58">
        <v>10</v>
      </c>
      <c r="P81" s="58">
        <v>0</v>
      </c>
      <c r="Q81" s="58">
        <v>5</v>
      </c>
      <c r="R81" s="58">
        <v>6</v>
      </c>
      <c r="S81" s="58">
        <v>0</v>
      </c>
      <c r="T81" s="58">
        <v>3</v>
      </c>
      <c r="U81" s="58">
        <v>14</v>
      </c>
    </row>
    <row r="82" spans="2:21" x14ac:dyDescent="0.25">
      <c r="B82" s="73">
        <v>80</v>
      </c>
      <c r="C82" s="44" t="s">
        <v>415</v>
      </c>
      <c r="D82" s="58" t="s">
        <v>416</v>
      </c>
      <c r="E82" s="44" t="s">
        <v>318</v>
      </c>
      <c r="F82" s="45" t="s">
        <v>117</v>
      </c>
      <c r="G82" s="58">
        <v>6</v>
      </c>
      <c r="I82" s="58">
        <v>7</v>
      </c>
      <c r="J82" s="58">
        <v>1</v>
      </c>
      <c r="K82" s="58">
        <v>2</v>
      </c>
      <c r="L82" s="58">
        <v>0</v>
      </c>
      <c r="M82" s="58">
        <v>0</v>
      </c>
      <c r="N82" s="58">
        <v>10</v>
      </c>
      <c r="P82" s="58">
        <v>7</v>
      </c>
      <c r="Q82" s="58">
        <v>1</v>
      </c>
      <c r="R82" s="58">
        <v>2</v>
      </c>
      <c r="S82" s="58">
        <v>0</v>
      </c>
      <c r="T82" s="58">
        <v>0</v>
      </c>
      <c r="U82" s="58">
        <v>10</v>
      </c>
    </row>
    <row r="83" spans="2:21" x14ac:dyDescent="0.25">
      <c r="B83" s="70">
        <v>81</v>
      </c>
      <c r="C83" s="45" t="s">
        <v>417</v>
      </c>
      <c r="D83" s="58" t="s">
        <v>418</v>
      </c>
      <c r="E83" s="45" t="s">
        <v>354</v>
      </c>
      <c r="F83" s="66" t="s">
        <v>355</v>
      </c>
      <c r="G83" s="58">
        <v>6</v>
      </c>
      <c r="I83" s="58">
        <v>7</v>
      </c>
      <c r="J83" s="58">
        <v>1</v>
      </c>
      <c r="K83" s="58">
        <v>2</v>
      </c>
      <c r="L83" s="58">
        <v>0</v>
      </c>
      <c r="M83" s="58">
        <v>0</v>
      </c>
      <c r="N83" s="58">
        <v>10</v>
      </c>
      <c r="P83" s="58">
        <v>7</v>
      </c>
      <c r="Q83" s="58">
        <v>1</v>
      </c>
      <c r="R83" s="58">
        <v>2</v>
      </c>
      <c r="S83" s="58">
        <v>0</v>
      </c>
      <c r="T83" s="58">
        <v>0</v>
      </c>
      <c r="U83" s="58">
        <v>10</v>
      </c>
    </row>
    <row r="84" spans="2:21" x14ac:dyDescent="0.25">
      <c r="B84" s="73">
        <v>84</v>
      </c>
      <c r="C84" s="51" t="s">
        <v>363</v>
      </c>
      <c r="D84" s="58" t="s">
        <v>360</v>
      </c>
      <c r="E84" s="51" t="s">
        <v>358</v>
      </c>
      <c r="F84" s="51" t="s">
        <v>292</v>
      </c>
      <c r="G84" s="58">
        <v>6</v>
      </c>
      <c r="I84" s="76">
        <v>7</v>
      </c>
      <c r="J84" s="76">
        <v>0</v>
      </c>
      <c r="K84" s="76">
        <v>0</v>
      </c>
      <c r="L84" s="76">
        <v>0</v>
      </c>
      <c r="M84" s="76">
        <v>3</v>
      </c>
      <c r="N84" s="76">
        <v>10</v>
      </c>
      <c r="P84" s="76">
        <v>7</v>
      </c>
      <c r="Q84" s="76">
        <v>0</v>
      </c>
      <c r="R84" s="76">
        <v>0</v>
      </c>
      <c r="S84" s="76">
        <v>0</v>
      </c>
      <c r="T84" s="76">
        <v>3</v>
      </c>
      <c r="U84" s="76">
        <v>10</v>
      </c>
    </row>
    <row r="85" spans="2:21" ht="30" x14ac:dyDescent="0.25">
      <c r="B85" s="73">
        <v>66</v>
      </c>
      <c r="C85" s="59" t="s">
        <v>474</v>
      </c>
      <c r="D85" s="58" t="s">
        <v>475</v>
      </c>
      <c r="E85" s="39" t="s">
        <v>342</v>
      </c>
      <c r="F85" s="60" t="s">
        <v>343</v>
      </c>
      <c r="G85" s="58">
        <v>6</v>
      </c>
      <c r="I85" s="58">
        <v>3</v>
      </c>
      <c r="J85" s="58">
        <v>3</v>
      </c>
      <c r="K85" s="58">
        <v>0</v>
      </c>
      <c r="L85" s="77">
        <v>3</v>
      </c>
      <c r="M85" s="58">
        <v>0</v>
      </c>
      <c r="N85" s="58">
        <v>9</v>
      </c>
      <c r="P85" s="58">
        <v>3</v>
      </c>
      <c r="Q85" s="58">
        <v>3</v>
      </c>
      <c r="R85" s="58">
        <v>0</v>
      </c>
      <c r="S85" s="58">
        <v>7</v>
      </c>
      <c r="T85" s="58">
        <v>0</v>
      </c>
      <c r="U85" s="58">
        <v>13</v>
      </c>
    </row>
    <row r="86" spans="2:21" ht="30" x14ac:dyDescent="0.25">
      <c r="B86" s="73">
        <v>74</v>
      </c>
      <c r="C86" s="40" t="s">
        <v>489</v>
      </c>
      <c r="D86" s="58" t="s">
        <v>490</v>
      </c>
      <c r="E86" s="40" t="s">
        <v>491</v>
      </c>
      <c r="F86" s="40" t="s">
        <v>492</v>
      </c>
      <c r="G86" s="58">
        <v>6</v>
      </c>
      <c r="I86" s="77">
        <v>4</v>
      </c>
      <c r="J86" s="58">
        <v>1</v>
      </c>
      <c r="K86" s="58">
        <v>0</v>
      </c>
      <c r="L86" s="77">
        <v>4</v>
      </c>
      <c r="M86" s="58">
        <v>0</v>
      </c>
      <c r="N86" s="58">
        <v>9</v>
      </c>
      <c r="P86" s="58">
        <v>7</v>
      </c>
      <c r="Q86" s="58">
        <v>1</v>
      </c>
      <c r="R86" s="58">
        <v>0</v>
      </c>
      <c r="S86" s="58">
        <v>0</v>
      </c>
      <c r="T86" s="58">
        <v>0</v>
      </c>
      <c r="U86" s="58">
        <v>8</v>
      </c>
    </row>
    <row r="87" spans="2:21" ht="30" x14ac:dyDescent="0.25">
      <c r="B87" s="70">
        <v>75</v>
      </c>
      <c r="C87" s="40" t="s">
        <v>493</v>
      </c>
      <c r="D87" s="58" t="s">
        <v>494</v>
      </c>
      <c r="E87" s="40" t="s">
        <v>495</v>
      </c>
      <c r="F87" s="40" t="s">
        <v>496</v>
      </c>
      <c r="G87" s="58">
        <v>6</v>
      </c>
      <c r="I87" s="58">
        <v>7</v>
      </c>
      <c r="J87" s="77">
        <v>1</v>
      </c>
      <c r="K87" s="58">
        <v>0</v>
      </c>
      <c r="L87" s="77">
        <v>1</v>
      </c>
      <c r="M87" s="58">
        <v>0</v>
      </c>
      <c r="N87" s="58">
        <v>9</v>
      </c>
      <c r="P87" s="58">
        <v>7</v>
      </c>
      <c r="Q87" s="58">
        <v>0</v>
      </c>
      <c r="R87" s="58">
        <v>0</v>
      </c>
      <c r="S87" s="58">
        <v>0</v>
      </c>
      <c r="T87" s="58">
        <v>0</v>
      </c>
      <c r="U87" s="58">
        <v>7</v>
      </c>
    </row>
    <row r="88" spans="2:21" ht="30" x14ac:dyDescent="0.25">
      <c r="B88" s="73">
        <v>86</v>
      </c>
      <c r="C88" s="65" t="s">
        <v>452</v>
      </c>
      <c r="D88" s="58" t="s">
        <v>449</v>
      </c>
      <c r="E88" s="38" t="s">
        <v>348</v>
      </c>
      <c r="F88" s="38" t="s">
        <v>349</v>
      </c>
      <c r="G88" s="58">
        <v>6</v>
      </c>
      <c r="I88" s="58">
        <v>3</v>
      </c>
      <c r="J88" s="58">
        <v>5</v>
      </c>
      <c r="K88" s="58">
        <v>0</v>
      </c>
      <c r="L88" s="58">
        <v>1</v>
      </c>
      <c r="M88" s="58">
        <v>0</v>
      </c>
      <c r="N88" s="58">
        <v>9</v>
      </c>
      <c r="P88" s="58">
        <v>3</v>
      </c>
      <c r="Q88" s="58">
        <v>5</v>
      </c>
      <c r="R88" s="58">
        <v>0</v>
      </c>
      <c r="S88" s="58">
        <v>1</v>
      </c>
      <c r="T88" s="58">
        <v>0</v>
      </c>
      <c r="U88" s="58">
        <v>9</v>
      </c>
    </row>
    <row r="89" spans="2:21" ht="30" x14ac:dyDescent="0.25">
      <c r="B89" s="70">
        <v>87</v>
      </c>
      <c r="C89" s="39" t="s">
        <v>439</v>
      </c>
      <c r="D89" s="58" t="s">
        <v>397</v>
      </c>
      <c r="E89" s="39" t="s">
        <v>325</v>
      </c>
      <c r="F89" s="60" t="s">
        <v>343</v>
      </c>
      <c r="G89" s="58">
        <v>6</v>
      </c>
      <c r="I89" s="58">
        <v>3</v>
      </c>
      <c r="J89" s="58">
        <v>3</v>
      </c>
      <c r="K89" s="58">
        <v>0</v>
      </c>
      <c r="L89" s="77">
        <v>3</v>
      </c>
      <c r="M89" s="58">
        <v>0</v>
      </c>
      <c r="N89" s="58">
        <v>9</v>
      </c>
      <c r="P89" s="58">
        <v>3</v>
      </c>
      <c r="Q89" s="58">
        <v>3</v>
      </c>
      <c r="R89" s="58">
        <v>0</v>
      </c>
      <c r="S89" s="58">
        <v>7</v>
      </c>
      <c r="T89" s="58">
        <v>0</v>
      </c>
      <c r="U89" s="58">
        <v>13</v>
      </c>
    </row>
    <row r="90" spans="2:21" x14ac:dyDescent="0.25">
      <c r="B90" s="58">
        <v>91</v>
      </c>
      <c r="C90" s="58" t="s">
        <v>498</v>
      </c>
      <c r="D90" s="58" t="s">
        <v>370</v>
      </c>
      <c r="E90" s="58" t="s">
        <v>481</v>
      </c>
      <c r="F90" s="58" t="s">
        <v>492</v>
      </c>
      <c r="G90" s="58">
        <v>6</v>
      </c>
      <c r="I90" s="58">
        <v>0</v>
      </c>
      <c r="J90" s="58">
        <v>1</v>
      </c>
      <c r="K90" s="77">
        <v>7</v>
      </c>
      <c r="L90" s="77">
        <v>0</v>
      </c>
      <c r="M90" s="58">
        <v>0</v>
      </c>
      <c r="N90" s="58">
        <v>8</v>
      </c>
      <c r="P90" s="58">
        <v>0</v>
      </c>
      <c r="Q90" s="58">
        <v>1</v>
      </c>
      <c r="R90" s="58">
        <v>7</v>
      </c>
      <c r="S90" s="58">
        <v>0</v>
      </c>
      <c r="T90" s="58">
        <v>0</v>
      </c>
      <c r="U90" s="58">
        <v>8</v>
      </c>
    </row>
    <row r="91" spans="2:21" x14ac:dyDescent="0.25">
      <c r="B91" s="58">
        <v>93</v>
      </c>
      <c r="C91" s="58" t="s">
        <v>502</v>
      </c>
      <c r="D91" s="58" t="s">
        <v>503</v>
      </c>
      <c r="E91" s="58" t="s">
        <v>504</v>
      </c>
      <c r="F91" s="58" t="s">
        <v>492</v>
      </c>
      <c r="G91" s="58">
        <v>6</v>
      </c>
      <c r="I91" s="58">
        <v>3</v>
      </c>
      <c r="J91" s="58">
        <v>1</v>
      </c>
      <c r="K91" s="58">
        <v>0</v>
      </c>
      <c r="L91" s="77">
        <v>4</v>
      </c>
      <c r="M91" s="58">
        <v>0</v>
      </c>
      <c r="N91" s="58">
        <v>8</v>
      </c>
      <c r="P91" s="58">
        <v>3</v>
      </c>
      <c r="Q91" s="58">
        <v>1</v>
      </c>
      <c r="R91" s="58">
        <v>0</v>
      </c>
      <c r="S91" s="58">
        <v>1</v>
      </c>
      <c r="T91" s="58">
        <v>0</v>
      </c>
      <c r="U91" s="58">
        <v>5</v>
      </c>
    </row>
    <row r="92" spans="2:21" ht="30" x14ac:dyDescent="0.25">
      <c r="B92" s="70">
        <v>63</v>
      </c>
      <c r="C92" s="43" t="s">
        <v>453</v>
      </c>
      <c r="D92" s="58" t="s">
        <v>454</v>
      </c>
      <c r="E92" s="57" t="s">
        <v>506</v>
      </c>
      <c r="F92" s="40" t="s">
        <v>314</v>
      </c>
      <c r="G92" s="58">
        <v>6</v>
      </c>
      <c r="I92" s="58">
        <v>0</v>
      </c>
      <c r="J92" s="77">
        <v>5</v>
      </c>
      <c r="K92" s="77">
        <v>2</v>
      </c>
      <c r="L92" s="58">
        <v>0</v>
      </c>
      <c r="M92" s="58">
        <v>0</v>
      </c>
      <c r="N92" s="58">
        <v>7</v>
      </c>
      <c r="P92" s="58">
        <v>0</v>
      </c>
      <c r="Q92" s="58">
        <v>7</v>
      </c>
      <c r="R92" s="58">
        <v>7</v>
      </c>
      <c r="S92" s="58">
        <v>0</v>
      </c>
      <c r="T92" s="58">
        <v>0</v>
      </c>
      <c r="U92" s="58">
        <v>14</v>
      </c>
    </row>
    <row r="93" spans="2:21" x14ac:dyDescent="0.25">
      <c r="B93" s="70">
        <v>85</v>
      </c>
      <c r="C93" s="51" t="s">
        <v>364</v>
      </c>
      <c r="D93" s="58" t="s">
        <v>361</v>
      </c>
      <c r="E93" s="51" t="s">
        <v>334</v>
      </c>
      <c r="F93" s="51" t="s">
        <v>292</v>
      </c>
      <c r="G93" s="58">
        <v>6</v>
      </c>
      <c r="I93" s="58">
        <v>0</v>
      </c>
      <c r="J93" s="77">
        <v>3</v>
      </c>
      <c r="K93" s="58">
        <v>0</v>
      </c>
      <c r="L93" s="58">
        <v>1</v>
      </c>
      <c r="M93" s="58">
        <v>3</v>
      </c>
      <c r="N93" s="58">
        <v>7</v>
      </c>
      <c r="P93" s="58">
        <v>0</v>
      </c>
      <c r="Q93" s="58">
        <v>5</v>
      </c>
      <c r="R93" s="58">
        <v>0</v>
      </c>
      <c r="S93" s="58">
        <v>1</v>
      </c>
      <c r="T93" s="58">
        <v>3</v>
      </c>
      <c r="U93" s="58">
        <v>7</v>
      </c>
    </row>
    <row r="94" spans="2:21" x14ac:dyDescent="0.25">
      <c r="B94" s="58">
        <v>92</v>
      </c>
      <c r="C94" s="58" t="s">
        <v>499</v>
      </c>
      <c r="D94" s="58" t="s">
        <v>500</v>
      </c>
      <c r="E94" s="58" t="s">
        <v>501</v>
      </c>
      <c r="F94" s="58" t="s">
        <v>497</v>
      </c>
      <c r="G94" s="58">
        <v>6</v>
      </c>
      <c r="I94" s="58">
        <v>3</v>
      </c>
      <c r="J94" s="58">
        <v>3</v>
      </c>
      <c r="K94" s="77">
        <v>1</v>
      </c>
      <c r="L94" s="58">
        <v>0</v>
      </c>
      <c r="M94" s="58">
        <v>0</v>
      </c>
      <c r="N94" s="58">
        <v>7</v>
      </c>
      <c r="P94" s="58">
        <v>3</v>
      </c>
      <c r="Q94" s="58">
        <v>3</v>
      </c>
      <c r="R94" s="58">
        <v>0</v>
      </c>
      <c r="S94" s="58">
        <v>0</v>
      </c>
      <c r="T94" s="58">
        <v>0</v>
      </c>
      <c r="U94" s="58">
        <v>6</v>
      </c>
    </row>
    <row r="95" spans="2:21" x14ac:dyDescent="0.25">
      <c r="B95" s="70">
        <v>83</v>
      </c>
      <c r="C95" s="66" t="s">
        <v>419</v>
      </c>
      <c r="D95" s="58"/>
      <c r="E95" s="66" t="s">
        <v>351</v>
      </c>
      <c r="F95" s="66" t="s">
        <v>352</v>
      </c>
      <c r="G95" s="58">
        <v>6</v>
      </c>
      <c r="I95" s="58">
        <v>0</v>
      </c>
      <c r="J95" s="58">
        <v>3</v>
      </c>
      <c r="K95" s="77">
        <v>2</v>
      </c>
      <c r="L95" s="77">
        <v>1</v>
      </c>
      <c r="M95" s="58">
        <v>0</v>
      </c>
      <c r="N95" s="58">
        <v>6</v>
      </c>
      <c r="P95" s="58">
        <v>0</v>
      </c>
      <c r="Q95" s="58">
        <v>3</v>
      </c>
      <c r="R95" s="58">
        <v>7</v>
      </c>
      <c r="S95" s="58">
        <v>0</v>
      </c>
      <c r="T95" s="58">
        <v>0</v>
      </c>
      <c r="U95" s="58">
        <v>10</v>
      </c>
    </row>
    <row r="96" spans="2:21" x14ac:dyDescent="0.25">
      <c r="B96" s="70">
        <v>89</v>
      </c>
      <c r="C96" s="58" t="s">
        <v>608</v>
      </c>
      <c r="D96" s="58" t="s">
        <v>366</v>
      </c>
      <c r="E96" s="58" t="s">
        <v>350</v>
      </c>
      <c r="F96" s="58" t="s">
        <v>496</v>
      </c>
      <c r="G96" s="58">
        <v>6</v>
      </c>
      <c r="I96" s="77">
        <v>0</v>
      </c>
      <c r="J96" s="58">
        <v>3</v>
      </c>
      <c r="K96" s="58">
        <v>1</v>
      </c>
      <c r="L96" s="77">
        <v>0</v>
      </c>
      <c r="M96" s="58">
        <v>0</v>
      </c>
      <c r="N96" s="58">
        <v>4</v>
      </c>
      <c r="P96" s="58">
        <v>3</v>
      </c>
      <c r="Q96" s="58">
        <v>3</v>
      </c>
      <c r="R96" s="58">
        <v>1</v>
      </c>
      <c r="S96" s="58">
        <v>1</v>
      </c>
      <c r="T96" s="58">
        <v>0</v>
      </c>
      <c r="U96" s="58">
        <v>8</v>
      </c>
    </row>
  </sheetData>
  <sortState ref="B4:U96">
    <sortCondition descending="1" ref="N4:N96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4"/>
  <sheetViews>
    <sheetView view="pageBreakPreview" topLeftCell="A36" zoomScaleNormal="100" zoomScaleSheetLayoutView="100" workbookViewId="0">
      <selection activeCell="C49" sqref="C49"/>
    </sheetView>
  </sheetViews>
  <sheetFormatPr defaultRowHeight="21" x14ac:dyDescent="0.35"/>
  <cols>
    <col min="1" max="1" width="4" customWidth="1"/>
    <col min="2" max="2" width="18.42578125" customWidth="1"/>
    <col min="3" max="3" width="12.140625" customWidth="1"/>
    <col min="4" max="4" width="17.28515625" customWidth="1"/>
    <col min="5" max="5" width="1.140625" customWidth="1"/>
    <col min="6" max="10" width="5" style="2" customWidth="1"/>
    <col min="11" max="11" width="8.42578125" style="4" customWidth="1"/>
    <col min="13" max="17" width="5" style="2" customWidth="1"/>
    <col min="18" max="18" width="5" style="3" customWidth="1"/>
  </cols>
  <sheetData>
    <row r="1" spans="1:18" ht="15" x14ac:dyDescent="0.25">
      <c r="F1" s="96"/>
      <c r="G1" s="96"/>
      <c r="H1" s="96"/>
      <c r="I1" s="96"/>
      <c r="J1" s="96"/>
      <c r="K1" s="96"/>
      <c r="M1" s="96" t="s">
        <v>4</v>
      </c>
      <c r="N1" s="96"/>
      <c r="O1" s="96"/>
      <c r="P1" s="96"/>
      <c r="Q1" s="96"/>
      <c r="R1" s="96"/>
    </row>
    <row r="2" spans="1:18" s="1" customFormat="1" x14ac:dyDescent="0.35">
      <c r="B2" s="5" t="s">
        <v>0</v>
      </c>
      <c r="C2" s="5" t="s">
        <v>1</v>
      </c>
      <c r="D2" s="5" t="s">
        <v>2</v>
      </c>
      <c r="E2" s="2"/>
      <c r="F2" s="5">
        <v>1</v>
      </c>
      <c r="G2" s="5">
        <v>2</v>
      </c>
      <c r="H2" s="5">
        <v>3</v>
      </c>
      <c r="I2" s="5">
        <v>4</v>
      </c>
      <c r="J2" s="5">
        <v>5</v>
      </c>
      <c r="K2" s="6" t="s">
        <v>3</v>
      </c>
      <c r="M2" s="5">
        <v>1</v>
      </c>
      <c r="N2" s="5">
        <v>2</v>
      </c>
      <c r="O2" s="5">
        <v>3</v>
      </c>
      <c r="P2" s="5">
        <v>4</v>
      </c>
      <c r="Q2" s="5">
        <v>5</v>
      </c>
      <c r="R2" s="7" t="s">
        <v>3</v>
      </c>
    </row>
    <row r="3" spans="1:18" s="2" customFormat="1" ht="4.5" customHeight="1" x14ac:dyDescent="0.4">
      <c r="B3" s="8"/>
      <c r="C3" s="8"/>
      <c r="D3" s="8"/>
      <c r="F3" s="8"/>
      <c r="G3" s="8"/>
      <c r="H3" s="8"/>
      <c r="I3" s="8"/>
      <c r="J3" s="8"/>
      <c r="K3" s="9"/>
      <c r="M3" s="8"/>
      <c r="N3" s="8"/>
      <c r="O3" s="8"/>
      <c r="P3" s="8"/>
      <c r="Q3" s="8"/>
      <c r="R3" s="10"/>
    </row>
    <row r="4" spans="1:18" x14ac:dyDescent="0.35">
      <c r="A4" s="5">
        <f>1+A2</f>
        <v>1</v>
      </c>
      <c r="B4" s="11" t="s">
        <v>106</v>
      </c>
      <c r="C4" s="11" t="s">
        <v>31</v>
      </c>
      <c r="D4" s="11" t="s">
        <v>107</v>
      </c>
      <c r="F4" s="5">
        <v>7</v>
      </c>
      <c r="G4" s="5">
        <v>7</v>
      </c>
      <c r="H4" s="5">
        <v>7</v>
      </c>
      <c r="I4" s="12">
        <v>7</v>
      </c>
      <c r="J4" s="12">
        <v>7</v>
      </c>
      <c r="K4" s="13">
        <f t="shared" ref="K4:K35" si="0">SUM(F4:J4)</f>
        <v>35</v>
      </c>
      <c r="M4" s="5">
        <v>7</v>
      </c>
      <c r="N4" s="5">
        <v>7</v>
      </c>
      <c r="O4" s="5">
        <v>7</v>
      </c>
      <c r="P4" s="5">
        <v>7</v>
      </c>
      <c r="Q4" s="5">
        <v>7</v>
      </c>
      <c r="R4" s="13">
        <f t="shared" ref="R4:R35" si="1">SUM(M4:Q4)</f>
        <v>35</v>
      </c>
    </row>
    <row r="5" spans="1:18" x14ac:dyDescent="0.35">
      <c r="A5" s="5">
        <f t="shared" ref="A5:A68" si="2">1+A4</f>
        <v>2</v>
      </c>
      <c r="B5" s="11">
        <v>207190</v>
      </c>
      <c r="C5" s="11"/>
      <c r="D5" s="11" t="s">
        <v>123</v>
      </c>
      <c r="F5" s="5">
        <v>7</v>
      </c>
      <c r="G5" s="5">
        <v>7</v>
      </c>
      <c r="H5" s="5">
        <v>7</v>
      </c>
      <c r="I5" s="12">
        <v>7</v>
      </c>
      <c r="J5" s="12">
        <v>7</v>
      </c>
      <c r="K5" s="13">
        <f t="shared" si="0"/>
        <v>35</v>
      </c>
      <c r="M5" s="5">
        <v>7</v>
      </c>
      <c r="N5" s="5">
        <v>7</v>
      </c>
      <c r="O5" s="5">
        <v>7</v>
      </c>
      <c r="P5" s="5">
        <v>7</v>
      </c>
      <c r="Q5" s="5">
        <v>7</v>
      </c>
      <c r="R5" s="13">
        <f t="shared" si="1"/>
        <v>35</v>
      </c>
    </row>
    <row r="6" spans="1:18" x14ac:dyDescent="0.35">
      <c r="A6" s="5">
        <f t="shared" si="2"/>
        <v>3</v>
      </c>
      <c r="B6" s="11">
        <v>207181</v>
      </c>
      <c r="C6" s="11"/>
      <c r="D6" s="11" t="s">
        <v>123</v>
      </c>
      <c r="F6" s="5">
        <v>7</v>
      </c>
      <c r="G6" s="5">
        <v>7</v>
      </c>
      <c r="H6" s="5">
        <v>7</v>
      </c>
      <c r="I6" s="12">
        <v>7</v>
      </c>
      <c r="J6" s="12">
        <v>7</v>
      </c>
      <c r="K6" s="13">
        <f t="shared" si="0"/>
        <v>35</v>
      </c>
      <c r="M6" s="5">
        <v>7</v>
      </c>
      <c r="N6" s="5">
        <v>7</v>
      </c>
      <c r="O6" s="5">
        <v>7</v>
      </c>
      <c r="P6" s="5">
        <v>7</v>
      </c>
      <c r="Q6" s="5">
        <v>7</v>
      </c>
      <c r="R6" s="13">
        <f t="shared" si="1"/>
        <v>35</v>
      </c>
    </row>
    <row r="7" spans="1:18" x14ac:dyDescent="0.35">
      <c r="A7" s="5">
        <f t="shared" si="2"/>
        <v>4</v>
      </c>
      <c r="B7" s="11" t="s">
        <v>49</v>
      </c>
      <c r="C7" s="11" t="s">
        <v>50</v>
      </c>
      <c r="D7" s="11" t="s">
        <v>7</v>
      </c>
      <c r="F7" s="5">
        <v>7</v>
      </c>
      <c r="G7" s="5">
        <v>6</v>
      </c>
      <c r="H7" s="5">
        <v>7</v>
      </c>
      <c r="I7" s="12">
        <v>7</v>
      </c>
      <c r="J7" s="12">
        <v>7</v>
      </c>
      <c r="K7" s="13">
        <f t="shared" si="0"/>
        <v>34</v>
      </c>
      <c r="M7" s="5">
        <v>7</v>
      </c>
      <c r="N7" s="5">
        <v>6</v>
      </c>
      <c r="O7" s="5">
        <v>7</v>
      </c>
      <c r="P7" s="5">
        <v>7</v>
      </c>
      <c r="Q7" s="5">
        <v>7</v>
      </c>
      <c r="R7" s="13">
        <f t="shared" si="1"/>
        <v>34</v>
      </c>
    </row>
    <row r="8" spans="1:18" x14ac:dyDescent="0.35">
      <c r="A8" s="5">
        <f t="shared" si="2"/>
        <v>5</v>
      </c>
      <c r="B8" s="11" t="s">
        <v>82</v>
      </c>
      <c r="C8" s="11" t="s">
        <v>83</v>
      </c>
      <c r="D8" s="11" t="s">
        <v>60</v>
      </c>
      <c r="F8" s="5">
        <v>7</v>
      </c>
      <c r="G8" s="14">
        <v>6</v>
      </c>
      <c r="H8" s="5">
        <v>7</v>
      </c>
      <c r="I8" s="12">
        <v>7</v>
      </c>
      <c r="J8" s="12">
        <v>7</v>
      </c>
      <c r="K8" s="13">
        <f t="shared" si="0"/>
        <v>34</v>
      </c>
      <c r="M8" s="5">
        <v>7</v>
      </c>
      <c r="N8" s="5">
        <v>7</v>
      </c>
      <c r="O8" s="5">
        <v>7</v>
      </c>
      <c r="P8" s="5">
        <v>7</v>
      </c>
      <c r="Q8" s="5">
        <v>7</v>
      </c>
      <c r="R8" s="13">
        <f t="shared" si="1"/>
        <v>35</v>
      </c>
    </row>
    <row r="9" spans="1:18" x14ac:dyDescent="0.35">
      <c r="A9" s="5">
        <f t="shared" si="2"/>
        <v>6</v>
      </c>
      <c r="B9" s="11" t="s">
        <v>77</v>
      </c>
      <c r="C9" s="11" t="s">
        <v>78</v>
      </c>
      <c r="D9" s="11" t="s">
        <v>60</v>
      </c>
      <c r="F9" s="5">
        <v>7</v>
      </c>
      <c r="G9" s="5">
        <v>2</v>
      </c>
      <c r="H9" s="14">
        <v>7</v>
      </c>
      <c r="I9" s="12">
        <v>7</v>
      </c>
      <c r="J9" s="12">
        <v>7</v>
      </c>
      <c r="K9" s="13">
        <f t="shared" si="0"/>
        <v>30</v>
      </c>
      <c r="M9" s="5">
        <v>7</v>
      </c>
      <c r="N9" s="5">
        <v>2</v>
      </c>
      <c r="O9" s="5">
        <v>6</v>
      </c>
      <c r="P9" s="5">
        <v>7</v>
      </c>
      <c r="Q9" s="5">
        <v>7</v>
      </c>
      <c r="R9" s="13">
        <f t="shared" si="1"/>
        <v>29</v>
      </c>
    </row>
    <row r="10" spans="1:18" x14ac:dyDescent="0.35">
      <c r="A10" s="5">
        <f t="shared" si="2"/>
        <v>7</v>
      </c>
      <c r="B10" s="11">
        <v>207196</v>
      </c>
      <c r="C10" s="11"/>
      <c r="D10" s="11" t="s">
        <v>123</v>
      </c>
      <c r="F10" s="5">
        <v>7</v>
      </c>
      <c r="G10" s="5">
        <v>2</v>
      </c>
      <c r="H10" s="5">
        <v>7</v>
      </c>
      <c r="I10" s="12">
        <v>7</v>
      </c>
      <c r="J10" s="12">
        <v>7</v>
      </c>
      <c r="K10" s="13">
        <f t="shared" si="0"/>
        <v>30</v>
      </c>
      <c r="M10" s="5">
        <v>7</v>
      </c>
      <c r="N10" s="5">
        <v>2</v>
      </c>
      <c r="O10" s="5">
        <v>7</v>
      </c>
      <c r="P10" s="5">
        <v>7</v>
      </c>
      <c r="Q10" s="5">
        <v>7</v>
      </c>
      <c r="R10" s="13">
        <f t="shared" si="1"/>
        <v>30</v>
      </c>
    </row>
    <row r="11" spans="1:18" x14ac:dyDescent="0.35">
      <c r="A11" s="5">
        <f t="shared" si="2"/>
        <v>8</v>
      </c>
      <c r="B11" s="11" t="s">
        <v>115</v>
      </c>
      <c r="C11" s="11" t="s">
        <v>116</v>
      </c>
      <c r="D11" s="11" t="s">
        <v>117</v>
      </c>
      <c r="F11" s="5">
        <v>7</v>
      </c>
      <c r="G11" s="5">
        <v>1</v>
      </c>
      <c r="H11" s="5">
        <v>7</v>
      </c>
      <c r="I11" s="12">
        <v>7</v>
      </c>
      <c r="J11" s="12">
        <v>7</v>
      </c>
      <c r="K11" s="13">
        <f t="shared" si="0"/>
        <v>29</v>
      </c>
      <c r="M11" s="5">
        <v>7</v>
      </c>
      <c r="N11" s="5">
        <v>1</v>
      </c>
      <c r="O11" s="5">
        <v>7</v>
      </c>
      <c r="P11" s="5">
        <v>7</v>
      </c>
      <c r="Q11" s="5">
        <v>7</v>
      </c>
      <c r="R11" s="13">
        <f t="shared" si="1"/>
        <v>29</v>
      </c>
    </row>
    <row r="12" spans="1:18" x14ac:dyDescent="0.35">
      <c r="A12" s="5">
        <f t="shared" si="2"/>
        <v>9</v>
      </c>
      <c r="B12" s="11" t="s">
        <v>99</v>
      </c>
      <c r="C12" s="11"/>
      <c r="D12" s="11"/>
      <c r="F12" s="5">
        <v>7</v>
      </c>
      <c r="G12" s="5">
        <v>7</v>
      </c>
      <c r="H12" s="5">
        <v>7</v>
      </c>
      <c r="I12" s="12">
        <v>0</v>
      </c>
      <c r="J12" s="12">
        <v>7</v>
      </c>
      <c r="K12" s="13">
        <f t="shared" si="0"/>
        <v>28</v>
      </c>
      <c r="M12" s="5">
        <v>7</v>
      </c>
      <c r="N12" s="5">
        <v>7</v>
      </c>
      <c r="O12" s="5">
        <v>7</v>
      </c>
      <c r="P12" s="5">
        <v>0</v>
      </c>
      <c r="Q12" s="5">
        <v>7</v>
      </c>
      <c r="R12" s="13">
        <f t="shared" si="1"/>
        <v>28</v>
      </c>
    </row>
    <row r="13" spans="1:18" x14ac:dyDescent="0.35">
      <c r="A13" s="5">
        <f t="shared" si="2"/>
        <v>10</v>
      </c>
      <c r="B13" s="11" t="s">
        <v>5</v>
      </c>
      <c r="C13" s="11" t="s">
        <v>6</v>
      </c>
      <c r="D13" s="11" t="s">
        <v>7</v>
      </c>
      <c r="F13" s="5">
        <v>7</v>
      </c>
      <c r="G13" s="5">
        <v>2</v>
      </c>
      <c r="H13" s="5">
        <v>7</v>
      </c>
      <c r="I13" s="5">
        <v>4</v>
      </c>
      <c r="J13" s="5">
        <v>7</v>
      </c>
      <c r="K13" s="13">
        <f t="shared" si="0"/>
        <v>27</v>
      </c>
      <c r="M13" s="5">
        <v>7</v>
      </c>
      <c r="N13" s="5">
        <v>2</v>
      </c>
      <c r="O13" s="5">
        <v>7</v>
      </c>
      <c r="P13" s="5">
        <v>4</v>
      </c>
      <c r="Q13" s="5">
        <v>7</v>
      </c>
      <c r="R13" s="13">
        <f t="shared" si="1"/>
        <v>27</v>
      </c>
    </row>
    <row r="14" spans="1:18" x14ac:dyDescent="0.35">
      <c r="A14" s="5">
        <f t="shared" si="2"/>
        <v>11</v>
      </c>
      <c r="B14" s="11" t="s">
        <v>80</v>
      </c>
      <c r="C14" s="11" t="s">
        <v>81</v>
      </c>
      <c r="D14" s="11" t="s">
        <v>60</v>
      </c>
      <c r="F14" s="5">
        <v>7</v>
      </c>
      <c r="G14" s="5">
        <v>2</v>
      </c>
      <c r="H14" s="5">
        <v>4</v>
      </c>
      <c r="I14" s="12">
        <v>7</v>
      </c>
      <c r="J14" s="12">
        <v>7</v>
      </c>
      <c r="K14" s="13">
        <f t="shared" si="0"/>
        <v>27</v>
      </c>
      <c r="M14" s="5">
        <v>7</v>
      </c>
      <c r="N14" s="5">
        <v>2</v>
      </c>
      <c r="O14" s="5">
        <v>4</v>
      </c>
      <c r="P14" s="5">
        <v>7</v>
      </c>
      <c r="Q14" s="5">
        <v>7</v>
      </c>
      <c r="R14" s="13">
        <f t="shared" si="1"/>
        <v>27</v>
      </c>
    </row>
    <row r="15" spans="1:18" x14ac:dyDescent="0.35">
      <c r="A15" s="5">
        <f t="shared" si="2"/>
        <v>12</v>
      </c>
      <c r="B15" s="11" t="s">
        <v>10</v>
      </c>
      <c r="C15" s="11" t="s">
        <v>11</v>
      </c>
      <c r="D15" s="11" t="s">
        <v>7</v>
      </c>
      <c r="F15" s="5">
        <v>7</v>
      </c>
      <c r="G15" s="5">
        <v>0</v>
      </c>
      <c r="H15" s="14">
        <v>7</v>
      </c>
      <c r="I15" s="5">
        <v>5</v>
      </c>
      <c r="J15" s="5">
        <v>7</v>
      </c>
      <c r="K15" s="13">
        <f t="shared" si="0"/>
        <v>26</v>
      </c>
      <c r="M15" s="5">
        <v>7</v>
      </c>
      <c r="N15" s="5">
        <v>0</v>
      </c>
      <c r="O15" s="5">
        <v>6</v>
      </c>
      <c r="P15" s="5">
        <v>5</v>
      </c>
      <c r="Q15" s="5">
        <v>7</v>
      </c>
      <c r="R15" s="13">
        <f t="shared" si="1"/>
        <v>25</v>
      </c>
    </row>
    <row r="16" spans="1:18" x14ac:dyDescent="0.35">
      <c r="A16" s="5">
        <f t="shared" si="2"/>
        <v>13</v>
      </c>
      <c r="B16" s="11" t="s">
        <v>89</v>
      </c>
      <c r="C16" s="11" t="s">
        <v>90</v>
      </c>
      <c r="D16" s="11" t="s">
        <v>88</v>
      </c>
      <c r="F16" s="5">
        <v>3</v>
      </c>
      <c r="G16" s="5">
        <v>1</v>
      </c>
      <c r="H16" s="5">
        <v>7</v>
      </c>
      <c r="I16" s="12">
        <v>7</v>
      </c>
      <c r="J16" s="14">
        <v>7</v>
      </c>
      <c r="K16" s="13">
        <f t="shared" si="0"/>
        <v>25</v>
      </c>
      <c r="M16" s="5">
        <v>3</v>
      </c>
      <c r="N16" s="5">
        <v>1</v>
      </c>
      <c r="O16" s="5">
        <v>7</v>
      </c>
      <c r="P16" s="5">
        <v>7</v>
      </c>
      <c r="Q16" s="5">
        <v>4</v>
      </c>
      <c r="R16" s="13">
        <f t="shared" si="1"/>
        <v>22</v>
      </c>
    </row>
    <row r="17" spans="1:18" x14ac:dyDescent="0.35">
      <c r="A17" s="5">
        <f t="shared" si="2"/>
        <v>14</v>
      </c>
      <c r="B17" s="11" t="s">
        <v>112</v>
      </c>
      <c r="C17" s="11" t="s">
        <v>113</v>
      </c>
      <c r="D17" s="11" t="s">
        <v>114</v>
      </c>
      <c r="F17" s="5">
        <v>7</v>
      </c>
      <c r="G17" s="5">
        <v>3</v>
      </c>
      <c r="H17" s="5">
        <v>7</v>
      </c>
      <c r="I17" s="14">
        <v>1</v>
      </c>
      <c r="J17" s="12">
        <v>7</v>
      </c>
      <c r="K17" s="13">
        <f t="shared" si="0"/>
        <v>25</v>
      </c>
      <c r="M17" s="5">
        <v>7</v>
      </c>
      <c r="N17" s="5">
        <v>3</v>
      </c>
      <c r="O17" s="5">
        <v>7</v>
      </c>
      <c r="P17" s="5">
        <v>7</v>
      </c>
      <c r="Q17" s="5">
        <v>7</v>
      </c>
      <c r="R17" s="13">
        <f t="shared" si="1"/>
        <v>31</v>
      </c>
    </row>
    <row r="18" spans="1:18" x14ac:dyDescent="0.35">
      <c r="A18" s="5">
        <f t="shared" si="2"/>
        <v>15</v>
      </c>
      <c r="B18" s="11" t="s">
        <v>47</v>
      </c>
      <c r="C18" s="11" t="s">
        <v>48</v>
      </c>
      <c r="D18" s="11" t="s">
        <v>7</v>
      </c>
      <c r="F18" s="5">
        <v>7</v>
      </c>
      <c r="G18" s="5">
        <v>1</v>
      </c>
      <c r="H18" s="14">
        <v>6</v>
      </c>
      <c r="I18" s="12">
        <v>3</v>
      </c>
      <c r="J18" s="12">
        <v>7</v>
      </c>
      <c r="K18" s="13">
        <f t="shared" si="0"/>
        <v>24</v>
      </c>
      <c r="M18" s="5">
        <v>7</v>
      </c>
      <c r="N18" s="5">
        <v>1</v>
      </c>
      <c r="O18" s="5">
        <v>4</v>
      </c>
      <c r="P18" s="5">
        <v>3</v>
      </c>
      <c r="Q18" s="5">
        <v>7</v>
      </c>
      <c r="R18" s="13">
        <f t="shared" si="1"/>
        <v>22</v>
      </c>
    </row>
    <row r="19" spans="1:18" x14ac:dyDescent="0.35">
      <c r="A19" s="5">
        <f t="shared" si="2"/>
        <v>16</v>
      </c>
      <c r="B19" s="11" t="s">
        <v>58</v>
      </c>
      <c r="C19" s="11" t="s">
        <v>59</v>
      </c>
      <c r="D19" s="11" t="s">
        <v>60</v>
      </c>
      <c r="F19" s="14">
        <v>7</v>
      </c>
      <c r="G19" s="5">
        <v>2</v>
      </c>
      <c r="H19" s="5">
        <v>1</v>
      </c>
      <c r="I19" s="12">
        <v>7</v>
      </c>
      <c r="J19" s="12">
        <v>7</v>
      </c>
      <c r="K19" s="13">
        <f t="shared" si="0"/>
        <v>24</v>
      </c>
      <c r="M19" s="5">
        <v>0</v>
      </c>
      <c r="N19" s="5">
        <v>2</v>
      </c>
      <c r="O19" s="5">
        <v>1</v>
      </c>
      <c r="P19" s="5">
        <v>7</v>
      </c>
      <c r="Q19" s="5">
        <v>7</v>
      </c>
      <c r="R19" s="13">
        <f t="shared" si="1"/>
        <v>17</v>
      </c>
    </row>
    <row r="20" spans="1:18" x14ac:dyDescent="0.35">
      <c r="A20" s="5">
        <f t="shared" si="2"/>
        <v>17</v>
      </c>
      <c r="B20" s="11" t="s">
        <v>103</v>
      </c>
      <c r="C20" s="11" t="s">
        <v>104</v>
      </c>
      <c r="D20" s="11" t="s">
        <v>105</v>
      </c>
      <c r="F20" s="5">
        <v>7</v>
      </c>
      <c r="G20" s="5">
        <v>3</v>
      </c>
      <c r="H20" s="5">
        <v>0</v>
      </c>
      <c r="I20" s="12">
        <v>7</v>
      </c>
      <c r="J20" s="14">
        <v>7</v>
      </c>
      <c r="K20" s="13">
        <f t="shared" si="0"/>
        <v>24</v>
      </c>
      <c r="M20" s="5">
        <v>7</v>
      </c>
      <c r="N20" s="5">
        <v>3</v>
      </c>
      <c r="O20" s="5">
        <v>0</v>
      </c>
      <c r="P20" s="5">
        <v>7</v>
      </c>
      <c r="Q20" s="5">
        <v>4</v>
      </c>
      <c r="R20" s="13">
        <f t="shared" si="1"/>
        <v>21</v>
      </c>
    </row>
    <row r="21" spans="1:18" x14ac:dyDescent="0.35">
      <c r="A21" s="5">
        <f t="shared" si="2"/>
        <v>18</v>
      </c>
      <c r="B21" s="11" t="s">
        <v>118</v>
      </c>
      <c r="C21" s="11" t="s">
        <v>119</v>
      </c>
      <c r="D21" s="11" t="s">
        <v>117</v>
      </c>
      <c r="F21" s="5">
        <v>7</v>
      </c>
      <c r="G21" s="5">
        <v>2</v>
      </c>
      <c r="H21" s="5">
        <v>7</v>
      </c>
      <c r="I21" s="12">
        <v>1</v>
      </c>
      <c r="J21" s="12">
        <v>7</v>
      </c>
      <c r="K21" s="13">
        <f t="shared" si="0"/>
        <v>24</v>
      </c>
      <c r="M21" s="5">
        <v>7</v>
      </c>
      <c r="N21" s="5">
        <v>2</v>
      </c>
      <c r="O21" s="5">
        <v>7</v>
      </c>
      <c r="P21" s="5">
        <v>1</v>
      </c>
      <c r="Q21" s="5">
        <v>7</v>
      </c>
      <c r="R21" s="13">
        <f t="shared" si="1"/>
        <v>24</v>
      </c>
    </row>
    <row r="22" spans="1:18" x14ac:dyDescent="0.35">
      <c r="A22" s="5">
        <f t="shared" si="2"/>
        <v>19</v>
      </c>
      <c r="B22" s="11" t="s">
        <v>8</v>
      </c>
      <c r="C22" s="11" t="s">
        <v>9</v>
      </c>
      <c r="D22" s="11" t="s">
        <v>7</v>
      </c>
      <c r="F22" s="5">
        <v>7</v>
      </c>
      <c r="G22" s="14">
        <v>3</v>
      </c>
      <c r="H22" s="5">
        <v>1</v>
      </c>
      <c r="I22" s="5">
        <v>4</v>
      </c>
      <c r="J22" s="5">
        <v>7</v>
      </c>
      <c r="K22" s="13">
        <f t="shared" si="0"/>
        <v>22</v>
      </c>
      <c r="M22" s="5">
        <v>7</v>
      </c>
      <c r="N22" s="5">
        <v>7</v>
      </c>
      <c r="O22" s="5">
        <v>1</v>
      </c>
      <c r="P22" s="5">
        <v>4</v>
      </c>
      <c r="Q22" s="5">
        <v>7</v>
      </c>
      <c r="R22" s="13">
        <f t="shared" si="1"/>
        <v>26</v>
      </c>
    </row>
    <row r="23" spans="1:18" x14ac:dyDescent="0.35">
      <c r="A23" s="5">
        <f t="shared" si="2"/>
        <v>20</v>
      </c>
      <c r="B23" s="11" t="s">
        <v>12</v>
      </c>
      <c r="C23" s="11" t="s">
        <v>13</v>
      </c>
      <c r="D23" s="11" t="s">
        <v>7</v>
      </c>
      <c r="F23" s="5">
        <v>6</v>
      </c>
      <c r="G23" s="5">
        <v>2</v>
      </c>
      <c r="H23" s="5">
        <v>7</v>
      </c>
      <c r="I23" s="5">
        <v>0</v>
      </c>
      <c r="J23" s="5">
        <v>7</v>
      </c>
      <c r="K23" s="13">
        <f t="shared" si="0"/>
        <v>22</v>
      </c>
      <c r="M23" s="5">
        <v>6</v>
      </c>
      <c r="N23" s="5">
        <v>2</v>
      </c>
      <c r="O23" s="5">
        <v>7</v>
      </c>
      <c r="P23" s="5">
        <v>0</v>
      </c>
      <c r="Q23" s="5">
        <v>7</v>
      </c>
      <c r="R23" s="13">
        <f t="shared" si="1"/>
        <v>22</v>
      </c>
    </row>
    <row r="24" spans="1:18" x14ac:dyDescent="0.35">
      <c r="A24" s="5">
        <f t="shared" si="2"/>
        <v>21</v>
      </c>
      <c r="B24" s="11" t="s">
        <v>40</v>
      </c>
      <c r="C24" s="11" t="s">
        <v>41</v>
      </c>
      <c r="D24" s="11" t="s">
        <v>7</v>
      </c>
      <c r="F24" s="5">
        <v>7</v>
      </c>
      <c r="G24" s="5">
        <v>1</v>
      </c>
      <c r="H24" s="14">
        <v>7</v>
      </c>
      <c r="I24" s="12">
        <v>0</v>
      </c>
      <c r="J24" s="12">
        <v>7</v>
      </c>
      <c r="K24" s="13">
        <f t="shared" si="0"/>
        <v>22</v>
      </c>
      <c r="M24" s="5">
        <v>7</v>
      </c>
      <c r="N24" s="5">
        <v>1</v>
      </c>
      <c r="O24" s="5">
        <v>6</v>
      </c>
      <c r="P24" s="5">
        <v>0</v>
      </c>
      <c r="Q24" s="5">
        <v>7</v>
      </c>
      <c r="R24" s="13">
        <f t="shared" si="1"/>
        <v>21</v>
      </c>
    </row>
    <row r="25" spans="1:18" x14ac:dyDescent="0.35">
      <c r="A25" s="5">
        <f t="shared" si="2"/>
        <v>22</v>
      </c>
      <c r="B25" s="11" t="s">
        <v>42</v>
      </c>
      <c r="C25" s="11" t="s">
        <v>43</v>
      </c>
      <c r="D25" s="11" t="s">
        <v>44</v>
      </c>
      <c r="F25" s="5">
        <v>7</v>
      </c>
      <c r="G25" s="5">
        <v>1</v>
      </c>
      <c r="H25" s="5">
        <v>0</v>
      </c>
      <c r="I25" s="12">
        <v>7</v>
      </c>
      <c r="J25" s="12">
        <v>7</v>
      </c>
      <c r="K25" s="13">
        <f t="shared" si="0"/>
        <v>22</v>
      </c>
      <c r="M25" s="5">
        <v>7</v>
      </c>
      <c r="N25" s="5">
        <v>1</v>
      </c>
      <c r="O25" s="5">
        <v>0</v>
      </c>
      <c r="P25" s="5">
        <v>7</v>
      </c>
      <c r="Q25" s="5">
        <v>7</v>
      </c>
      <c r="R25" s="13">
        <f t="shared" si="1"/>
        <v>22</v>
      </c>
    </row>
    <row r="26" spans="1:18" x14ac:dyDescent="0.35">
      <c r="A26" s="5">
        <f t="shared" si="2"/>
        <v>23</v>
      </c>
      <c r="B26" s="11" t="s">
        <v>45</v>
      </c>
      <c r="C26" s="11" t="s">
        <v>46</v>
      </c>
      <c r="D26" s="11" t="s">
        <v>7</v>
      </c>
      <c r="F26" s="5">
        <v>7</v>
      </c>
      <c r="G26" s="5">
        <v>1</v>
      </c>
      <c r="H26" s="5">
        <v>7</v>
      </c>
      <c r="I26" s="12">
        <v>0</v>
      </c>
      <c r="J26" s="12">
        <v>7</v>
      </c>
      <c r="K26" s="13">
        <f t="shared" si="0"/>
        <v>22</v>
      </c>
      <c r="M26" s="5">
        <v>7</v>
      </c>
      <c r="N26" s="5">
        <v>1</v>
      </c>
      <c r="O26" s="5">
        <v>7</v>
      </c>
      <c r="P26" s="5">
        <v>0</v>
      </c>
      <c r="Q26" s="5">
        <v>7</v>
      </c>
      <c r="R26" s="13">
        <f t="shared" si="1"/>
        <v>22</v>
      </c>
    </row>
    <row r="27" spans="1:18" x14ac:dyDescent="0.35">
      <c r="A27" s="5">
        <f t="shared" si="2"/>
        <v>24</v>
      </c>
      <c r="B27" s="11" t="s">
        <v>52</v>
      </c>
      <c r="C27" s="11" t="s">
        <v>31</v>
      </c>
      <c r="D27" s="11" t="s">
        <v>51</v>
      </c>
      <c r="F27" s="5">
        <v>7</v>
      </c>
      <c r="G27" s="5">
        <v>1</v>
      </c>
      <c r="H27" s="5">
        <v>0</v>
      </c>
      <c r="I27" s="12">
        <v>7</v>
      </c>
      <c r="J27" s="12">
        <v>7</v>
      </c>
      <c r="K27" s="13">
        <f t="shared" si="0"/>
        <v>22</v>
      </c>
      <c r="M27" s="5">
        <v>7</v>
      </c>
      <c r="N27" s="5">
        <v>1</v>
      </c>
      <c r="O27" s="5">
        <v>0</v>
      </c>
      <c r="P27" s="5">
        <v>7</v>
      </c>
      <c r="Q27" s="5">
        <v>7</v>
      </c>
      <c r="R27" s="13">
        <f t="shared" si="1"/>
        <v>22</v>
      </c>
    </row>
    <row r="28" spans="1:18" x14ac:dyDescent="0.35">
      <c r="A28" s="5">
        <f t="shared" si="2"/>
        <v>25</v>
      </c>
      <c r="B28" s="11" t="s">
        <v>75</v>
      </c>
      <c r="C28" s="11" t="s">
        <v>76</v>
      </c>
      <c r="D28" s="11" t="s">
        <v>60</v>
      </c>
      <c r="F28" s="5">
        <v>0</v>
      </c>
      <c r="G28" s="5">
        <v>2</v>
      </c>
      <c r="H28" s="5">
        <v>6</v>
      </c>
      <c r="I28" s="12">
        <v>7</v>
      </c>
      <c r="J28" s="12">
        <v>7</v>
      </c>
      <c r="K28" s="13">
        <f t="shared" si="0"/>
        <v>22</v>
      </c>
      <c r="M28" s="5">
        <v>0</v>
      </c>
      <c r="N28" s="5">
        <v>2</v>
      </c>
      <c r="O28" s="5">
        <v>6</v>
      </c>
      <c r="P28" s="5">
        <v>7</v>
      </c>
      <c r="Q28" s="5">
        <v>7</v>
      </c>
      <c r="R28" s="13">
        <f t="shared" si="1"/>
        <v>22</v>
      </c>
    </row>
    <row r="29" spans="1:18" x14ac:dyDescent="0.35">
      <c r="A29" s="5">
        <f t="shared" si="2"/>
        <v>26</v>
      </c>
      <c r="B29" s="11" t="s">
        <v>79</v>
      </c>
      <c r="C29" s="11" t="s">
        <v>33</v>
      </c>
      <c r="D29" s="11" t="s">
        <v>60</v>
      </c>
      <c r="F29" s="5">
        <v>7</v>
      </c>
      <c r="G29" s="5">
        <v>1</v>
      </c>
      <c r="H29" s="5">
        <v>6</v>
      </c>
      <c r="I29" s="12">
        <v>1</v>
      </c>
      <c r="J29" s="12">
        <v>7</v>
      </c>
      <c r="K29" s="13">
        <f t="shared" si="0"/>
        <v>22</v>
      </c>
      <c r="M29" s="5">
        <v>7</v>
      </c>
      <c r="N29" s="5">
        <v>1</v>
      </c>
      <c r="O29" s="5">
        <v>6</v>
      </c>
      <c r="P29" s="5">
        <v>1</v>
      </c>
      <c r="Q29" s="5">
        <v>7</v>
      </c>
      <c r="R29" s="13">
        <f t="shared" si="1"/>
        <v>22</v>
      </c>
    </row>
    <row r="30" spans="1:18" x14ac:dyDescent="0.35">
      <c r="A30" s="5">
        <f t="shared" si="2"/>
        <v>27</v>
      </c>
      <c r="B30" s="11" t="s">
        <v>108</v>
      </c>
      <c r="C30" s="11" t="s">
        <v>90</v>
      </c>
      <c r="D30" s="11" t="s">
        <v>102</v>
      </c>
      <c r="F30" s="5">
        <v>3</v>
      </c>
      <c r="G30" s="5">
        <v>0</v>
      </c>
      <c r="H30" s="5">
        <v>7</v>
      </c>
      <c r="I30" s="14">
        <v>5</v>
      </c>
      <c r="J30" s="12">
        <v>7</v>
      </c>
      <c r="K30" s="13">
        <f t="shared" si="0"/>
        <v>22</v>
      </c>
      <c r="M30" s="5">
        <v>3</v>
      </c>
      <c r="N30" s="5">
        <v>0</v>
      </c>
      <c r="O30" s="5">
        <v>7</v>
      </c>
      <c r="P30" s="5">
        <v>7</v>
      </c>
      <c r="Q30" s="5">
        <v>7</v>
      </c>
      <c r="R30" s="13">
        <f t="shared" si="1"/>
        <v>24</v>
      </c>
    </row>
    <row r="31" spans="1:18" x14ac:dyDescent="0.35">
      <c r="A31" s="5">
        <f t="shared" si="2"/>
        <v>28</v>
      </c>
      <c r="B31" s="11" t="s">
        <v>73</v>
      </c>
      <c r="C31" s="11" t="s">
        <v>74</v>
      </c>
      <c r="D31" s="11" t="s">
        <v>60</v>
      </c>
      <c r="F31" s="5">
        <v>6</v>
      </c>
      <c r="G31" s="5">
        <v>1</v>
      </c>
      <c r="H31" s="5">
        <v>0</v>
      </c>
      <c r="I31" s="12">
        <v>7</v>
      </c>
      <c r="J31" s="12">
        <v>7</v>
      </c>
      <c r="K31" s="13">
        <f t="shared" si="0"/>
        <v>21</v>
      </c>
      <c r="M31" s="5">
        <v>6</v>
      </c>
      <c r="N31" s="5">
        <v>1</v>
      </c>
      <c r="O31" s="5">
        <v>0</v>
      </c>
      <c r="P31" s="5">
        <v>7</v>
      </c>
      <c r="Q31" s="5">
        <v>7</v>
      </c>
      <c r="R31" s="13">
        <f t="shared" si="1"/>
        <v>21</v>
      </c>
    </row>
    <row r="32" spans="1:18" x14ac:dyDescent="0.35">
      <c r="A32" s="5">
        <f t="shared" si="2"/>
        <v>29</v>
      </c>
      <c r="B32" s="11">
        <v>207201</v>
      </c>
      <c r="C32" s="11"/>
      <c r="D32" s="11" t="s">
        <v>123</v>
      </c>
      <c r="F32" s="5">
        <v>7</v>
      </c>
      <c r="G32" s="5">
        <v>0</v>
      </c>
      <c r="H32" s="5">
        <v>7</v>
      </c>
      <c r="I32" s="12">
        <v>0</v>
      </c>
      <c r="J32" s="12">
        <v>7</v>
      </c>
      <c r="K32" s="13">
        <f t="shared" si="0"/>
        <v>21</v>
      </c>
      <c r="M32" s="5">
        <v>7</v>
      </c>
      <c r="N32" s="5">
        <v>0</v>
      </c>
      <c r="O32" s="5">
        <v>7</v>
      </c>
      <c r="P32" s="5">
        <v>0</v>
      </c>
      <c r="Q32" s="5">
        <v>7</v>
      </c>
      <c r="R32" s="13">
        <f t="shared" si="1"/>
        <v>21</v>
      </c>
    </row>
    <row r="33" spans="1:18" x14ac:dyDescent="0.35">
      <c r="A33" s="5">
        <f t="shared" si="2"/>
        <v>30</v>
      </c>
      <c r="B33" s="11" t="s">
        <v>68</v>
      </c>
      <c r="C33" s="11" t="s">
        <v>13</v>
      </c>
      <c r="D33" s="11" t="s">
        <v>60</v>
      </c>
      <c r="F33" s="5">
        <v>5</v>
      </c>
      <c r="G33" s="5">
        <v>0</v>
      </c>
      <c r="H33" s="5">
        <v>7</v>
      </c>
      <c r="I33" s="12">
        <v>0</v>
      </c>
      <c r="J33" s="12">
        <v>7</v>
      </c>
      <c r="K33" s="13">
        <f t="shared" si="0"/>
        <v>19</v>
      </c>
      <c r="M33" s="5">
        <v>5</v>
      </c>
      <c r="N33" s="5">
        <v>0</v>
      </c>
      <c r="O33" s="5">
        <v>7</v>
      </c>
      <c r="P33" s="5">
        <v>0</v>
      </c>
      <c r="Q33" s="5">
        <v>7</v>
      </c>
      <c r="R33" s="13">
        <f t="shared" si="1"/>
        <v>19</v>
      </c>
    </row>
    <row r="34" spans="1:18" x14ac:dyDescent="0.35">
      <c r="A34" s="5">
        <f t="shared" si="2"/>
        <v>31</v>
      </c>
      <c r="B34" s="11" t="s">
        <v>21</v>
      </c>
      <c r="C34" s="11" t="s">
        <v>22</v>
      </c>
      <c r="D34" s="11" t="s">
        <v>7</v>
      </c>
      <c r="F34" s="5">
        <v>3</v>
      </c>
      <c r="G34" s="5">
        <v>1</v>
      </c>
      <c r="H34" s="14">
        <v>7</v>
      </c>
      <c r="I34" s="14">
        <v>0</v>
      </c>
      <c r="J34" s="14">
        <v>7</v>
      </c>
      <c r="K34" s="13">
        <f t="shared" si="0"/>
        <v>18</v>
      </c>
      <c r="M34" s="5">
        <v>3</v>
      </c>
      <c r="N34" s="5">
        <v>1</v>
      </c>
      <c r="O34" s="5">
        <v>6</v>
      </c>
      <c r="P34" s="5">
        <v>0</v>
      </c>
      <c r="Q34" s="5">
        <v>6</v>
      </c>
      <c r="R34" s="13">
        <f t="shared" si="1"/>
        <v>16</v>
      </c>
    </row>
    <row r="35" spans="1:18" x14ac:dyDescent="0.35">
      <c r="A35" s="5">
        <f t="shared" si="2"/>
        <v>32</v>
      </c>
      <c r="B35" s="11" t="s">
        <v>30</v>
      </c>
      <c r="C35" s="11" t="s">
        <v>31</v>
      </c>
      <c r="D35" s="11" t="s">
        <v>7</v>
      </c>
      <c r="F35" s="5">
        <v>3</v>
      </c>
      <c r="G35" s="5">
        <v>1</v>
      </c>
      <c r="H35" s="14">
        <v>7</v>
      </c>
      <c r="I35" s="12">
        <v>0</v>
      </c>
      <c r="J35" s="12">
        <v>7</v>
      </c>
      <c r="K35" s="13">
        <f t="shared" si="0"/>
        <v>18</v>
      </c>
      <c r="M35" s="5">
        <v>3</v>
      </c>
      <c r="N35" s="5">
        <v>1</v>
      </c>
      <c r="O35" s="5">
        <v>6</v>
      </c>
      <c r="P35" s="5">
        <v>0</v>
      </c>
      <c r="Q35" s="5">
        <v>7</v>
      </c>
      <c r="R35" s="13">
        <f t="shared" si="1"/>
        <v>17</v>
      </c>
    </row>
    <row r="36" spans="1:18" x14ac:dyDescent="0.35">
      <c r="A36" s="5">
        <f t="shared" si="2"/>
        <v>33</v>
      </c>
      <c r="B36" s="11" t="s">
        <v>32</v>
      </c>
      <c r="C36" s="11" t="s">
        <v>33</v>
      </c>
      <c r="D36" s="11" t="s">
        <v>7</v>
      </c>
      <c r="F36" s="5">
        <v>7</v>
      </c>
      <c r="G36" s="5">
        <v>1</v>
      </c>
      <c r="H36" s="5">
        <v>3</v>
      </c>
      <c r="I36" s="12">
        <v>0</v>
      </c>
      <c r="J36" s="12">
        <v>7</v>
      </c>
      <c r="K36" s="13">
        <f t="shared" ref="K36:K67" si="3">SUM(F36:J36)</f>
        <v>18</v>
      </c>
      <c r="M36" s="5">
        <v>7</v>
      </c>
      <c r="N36" s="5">
        <v>1</v>
      </c>
      <c r="O36" s="5">
        <v>3</v>
      </c>
      <c r="P36" s="5">
        <v>0</v>
      </c>
      <c r="Q36" s="5">
        <v>7</v>
      </c>
      <c r="R36" s="13">
        <f t="shared" ref="R36:R67" si="4">SUM(M36:Q36)</f>
        <v>18</v>
      </c>
    </row>
    <row r="37" spans="1:18" x14ac:dyDescent="0.35">
      <c r="A37" s="5">
        <f t="shared" si="2"/>
        <v>34</v>
      </c>
      <c r="B37" s="11" t="s">
        <v>34</v>
      </c>
      <c r="C37" s="11" t="s">
        <v>35</v>
      </c>
      <c r="D37" s="11" t="s">
        <v>7</v>
      </c>
      <c r="F37" s="5">
        <v>7</v>
      </c>
      <c r="G37" s="5">
        <v>3</v>
      </c>
      <c r="H37" s="5">
        <v>0</v>
      </c>
      <c r="I37" s="12">
        <v>1</v>
      </c>
      <c r="J37" s="12">
        <v>7</v>
      </c>
      <c r="K37" s="13">
        <f t="shared" si="3"/>
        <v>18</v>
      </c>
      <c r="M37" s="5">
        <v>7</v>
      </c>
      <c r="N37" s="5">
        <v>3</v>
      </c>
      <c r="O37" s="5">
        <v>0</v>
      </c>
      <c r="P37" s="5">
        <v>1</v>
      </c>
      <c r="Q37" s="5">
        <v>7</v>
      </c>
      <c r="R37" s="13">
        <f t="shared" si="4"/>
        <v>18</v>
      </c>
    </row>
    <row r="38" spans="1:18" x14ac:dyDescent="0.35">
      <c r="A38" s="5">
        <f t="shared" si="2"/>
        <v>35</v>
      </c>
      <c r="B38" s="11" t="s">
        <v>38</v>
      </c>
      <c r="C38" s="11" t="s">
        <v>39</v>
      </c>
      <c r="D38" s="11" t="s">
        <v>7</v>
      </c>
      <c r="F38" s="5">
        <v>7</v>
      </c>
      <c r="G38" s="5">
        <v>2</v>
      </c>
      <c r="H38" s="5">
        <v>0</v>
      </c>
      <c r="I38" s="12">
        <v>7</v>
      </c>
      <c r="J38" s="14">
        <v>2</v>
      </c>
      <c r="K38" s="13">
        <f t="shared" si="3"/>
        <v>18</v>
      </c>
      <c r="M38" s="5">
        <v>7</v>
      </c>
      <c r="N38" s="5">
        <v>2</v>
      </c>
      <c r="O38" s="5">
        <v>0</v>
      </c>
      <c r="P38" s="5">
        <v>7</v>
      </c>
      <c r="Q38" s="5">
        <v>4</v>
      </c>
      <c r="R38" s="13">
        <f t="shared" si="4"/>
        <v>20</v>
      </c>
    </row>
    <row r="39" spans="1:18" x14ac:dyDescent="0.35">
      <c r="A39" s="5">
        <f t="shared" si="2"/>
        <v>36</v>
      </c>
      <c r="B39" s="11" t="s">
        <v>61</v>
      </c>
      <c r="C39" s="11" t="s">
        <v>62</v>
      </c>
      <c r="D39" s="11" t="s">
        <v>60</v>
      </c>
      <c r="F39" s="5">
        <v>3</v>
      </c>
      <c r="G39" s="5">
        <v>1</v>
      </c>
      <c r="H39" s="5">
        <v>7</v>
      </c>
      <c r="I39" s="12">
        <v>0</v>
      </c>
      <c r="J39" s="12">
        <v>7</v>
      </c>
      <c r="K39" s="13">
        <f t="shared" si="3"/>
        <v>18</v>
      </c>
      <c r="M39" s="5">
        <v>3</v>
      </c>
      <c r="N39" s="5">
        <v>1</v>
      </c>
      <c r="O39" s="5">
        <v>7</v>
      </c>
      <c r="P39" s="5">
        <v>0</v>
      </c>
      <c r="Q39" s="5">
        <v>7</v>
      </c>
      <c r="R39" s="13">
        <f t="shared" si="4"/>
        <v>18</v>
      </c>
    </row>
    <row r="40" spans="1:18" x14ac:dyDescent="0.35">
      <c r="A40" s="5">
        <f t="shared" si="2"/>
        <v>37</v>
      </c>
      <c r="B40" s="11" t="s">
        <v>66</v>
      </c>
      <c r="C40" s="11" t="s">
        <v>67</v>
      </c>
      <c r="D40" s="11" t="s">
        <v>60</v>
      </c>
      <c r="F40" s="5">
        <v>3</v>
      </c>
      <c r="G40" s="5">
        <v>1</v>
      </c>
      <c r="H40" s="5">
        <v>7</v>
      </c>
      <c r="I40" s="12">
        <v>0</v>
      </c>
      <c r="J40" s="12">
        <v>7</v>
      </c>
      <c r="K40" s="13">
        <f t="shared" si="3"/>
        <v>18</v>
      </c>
      <c r="M40" s="5">
        <v>3</v>
      </c>
      <c r="N40" s="5">
        <v>1</v>
      </c>
      <c r="O40" s="5">
        <v>7</v>
      </c>
      <c r="P40" s="5">
        <v>0</v>
      </c>
      <c r="Q40" s="5">
        <v>7</v>
      </c>
      <c r="R40" s="13">
        <f t="shared" si="4"/>
        <v>18</v>
      </c>
    </row>
    <row r="41" spans="1:18" x14ac:dyDescent="0.35">
      <c r="A41" s="5">
        <f t="shared" si="2"/>
        <v>38</v>
      </c>
      <c r="B41" s="11" t="s">
        <v>17</v>
      </c>
      <c r="C41" s="11" t="s">
        <v>18</v>
      </c>
      <c r="D41" s="11" t="s">
        <v>7</v>
      </c>
      <c r="F41" s="5">
        <v>7</v>
      </c>
      <c r="G41" s="5">
        <v>2</v>
      </c>
      <c r="H41" s="5">
        <v>7</v>
      </c>
      <c r="I41" s="14">
        <v>1</v>
      </c>
      <c r="J41" s="5">
        <v>0</v>
      </c>
      <c r="K41" s="13">
        <f t="shared" si="3"/>
        <v>17</v>
      </c>
      <c r="M41" s="5">
        <v>7</v>
      </c>
      <c r="N41" s="5">
        <v>2</v>
      </c>
      <c r="O41" s="5">
        <v>7</v>
      </c>
      <c r="P41" s="5">
        <v>0</v>
      </c>
      <c r="Q41" s="5">
        <v>0</v>
      </c>
      <c r="R41" s="13">
        <f t="shared" si="4"/>
        <v>16</v>
      </c>
    </row>
    <row r="42" spans="1:18" x14ac:dyDescent="0.35">
      <c r="A42" s="5">
        <f t="shared" si="2"/>
        <v>39</v>
      </c>
      <c r="B42" s="11" t="s">
        <v>19</v>
      </c>
      <c r="C42" s="11" t="s">
        <v>20</v>
      </c>
      <c r="D42" s="11" t="s">
        <v>7</v>
      </c>
      <c r="F42" s="5">
        <v>1</v>
      </c>
      <c r="G42" s="5">
        <v>2</v>
      </c>
      <c r="H42" s="14">
        <v>7</v>
      </c>
      <c r="I42" s="5">
        <v>0</v>
      </c>
      <c r="J42" s="5">
        <v>7</v>
      </c>
      <c r="K42" s="13">
        <f t="shared" si="3"/>
        <v>17</v>
      </c>
      <c r="M42" s="5">
        <v>1</v>
      </c>
      <c r="N42" s="5">
        <v>2</v>
      </c>
      <c r="O42" s="5">
        <v>6</v>
      </c>
      <c r="P42" s="5">
        <v>0</v>
      </c>
      <c r="Q42" s="5">
        <v>7</v>
      </c>
      <c r="R42" s="13">
        <f t="shared" si="4"/>
        <v>16</v>
      </c>
    </row>
    <row r="43" spans="1:18" x14ac:dyDescent="0.35">
      <c r="A43" s="5">
        <f t="shared" si="2"/>
        <v>40</v>
      </c>
      <c r="B43" s="11" t="s">
        <v>27</v>
      </c>
      <c r="C43" s="11" t="s">
        <v>28</v>
      </c>
      <c r="D43" s="11" t="s">
        <v>29</v>
      </c>
      <c r="F43" s="5">
        <v>7</v>
      </c>
      <c r="G43" s="5">
        <v>2</v>
      </c>
      <c r="H43" s="5">
        <v>1</v>
      </c>
      <c r="I43" s="12">
        <v>0</v>
      </c>
      <c r="J43" s="12">
        <v>7</v>
      </c>
      <c r="K43" s="13">
        <f t="shared" si="3"/>
        <v>17</v>
      </c>
      <c r="M43" s="5">
        <v>7</v>
      </c>
      <c r="N43" s="5">
        <v>2</v>
      </c>
      <c r="O43" s="5">
        <v>1</v>
      </c>
      <c r="P43" s="5">
        <v>0</v>
      </c>
      <c r="Q43" s="5">
        <v>7</v>
      </c>
      <c r="R43" s="13">
        <f t="shared" si="4"/>
        <v>17</v>
      </c>
    </row>
    <row r="44" spans="1:18" x14ac:dyDescent="0.35">
      <c r="A44" s="5">
        <f t="shared" si="2"/>
        <v>41</v>
      </c>
      <c r="B44" s="11" t="s">
        <v>91</v>
      </c>
      <c r="C44" s="11" t="s">
        <v>41</v>
      </c>
      <c r="D44" s="11" t="s">
        <v>92</v>
      </c>
      <c r="F44" s="5">
        <v>7</v>
      </c>
      <c r="G44" s="5">
        <v>0</v>
      </c>
      <c r="H44" s="5">
        <v>3</v>
      </c>
      <c r="I44" s="12">
        <v>0</v>
      </c>
      <c r="J44" s="14">
        <v>7</v>
      </c>
      <c r="K44" s="13">
        <f t="shared" si="3"/>
        <v>17</v>
      </c>
      <c r="M44" s="5">
        <v>7</v>
      </c>
      <c r="N44" s="5">
        <v>0</v>
      </c>
      <c r="O44" s="5">
        <v>3</v>
      </c>
      <c r="P44" s="5">
        <v>0</v>
      </c>
      <c r="Q44" s="5">
        <v>4</v>
      </c>
      <c r="R44" s="13">
        <f t="shared" si="4"/>
        <v>14</v>
      </c>
    </row>
    <row r="45" spans="1:18" x14ac:dyDescent="0.35">
      <c r="A45" s="5">
        <f t="shared" si="2"/>
        <v>42</v>
      </c>
      <c r="B45" s="11" t="s">
        <v>95</v>
      </c>
      <c r="C45" s="11" t="s">
        <v>11</v>
      </c>
      <c r="D45" s="11" t="s">
        <v>96</v>
      </c>
      <c r="F45" s="5">
        <v>0</v>
      </c>
      <c r="G45" s="5">
        <v>3</v>
      </c>
      <c r="H45" s="5">
        <v>7</v>
      </c>
      <c r="I45" s="12">
        <v>0</v>
      </c>
      <c r="J45" s="12">
        <v>7</v>
      </c>
      <c r="K45" s="13">
        <f t="shared" si="3"/>
        <v>17</v>
      </c>
      <c r="M45" s="5">
        <v>0</v>
      </c>
      <c r="N45" s="5">
        <v>3</v>
      </c>
      <c r="O45" s="5">
        <v>7</v>
      </c>
      <c r="P45" s="5">
        <v>0</v>
      </c>
      <c r="Q45" s="5">
        <v>7</v>
      </c>
      <c r="R45" s="13">
        <f t="shared" si="4"/>
        <v>17</v>
      </c>
    </row>
    <row r="46" spans="1:18" x14ac:dyDescent="0.35">
      <c r="A46" s="5">
        <f t="shared" si="2"/>
        <v>43</v>
      </c>
      <c r="B46" s="11">
        <v>207214</v>
      </c>
      <c r="C46" s="11"/>
      <c r="D46" s="11" t="s">
        <v>123</v>
      </c>
      <c r="F46" s="5">
        <v>3</v>
      </c>
      <c r="G46" s="5">
        <v>0</v>
      </c>
      <c r="H46" s="5">
        <v>7</v>
      </c>
      <c r="I46" s="12">
        <v>0</v>
      </c>
      <c r="J46" s="12">
        <v>7</v>
      </c>
      <c r="K46" s="13">
        <f t="shared" si="3"/>
        <v>17</v>
      </c>
      <c r="M46" s="5">
        <v>3</v>
      </c>
      <c r="N46" s="5">
        <v>0</v>
      </c>
      <c r="O46" s="5">
        <v>7</v>
      </c>
      <c r="P46" s="5">
        <v>0</v>
      </c>
      <c r="Q46" s="5">
        <v>7</v>
      </c>
      <c r="R46" s="13">
        <f t="shared" si="4"/>
        <v>17</v>
      </c>
    </row>
    <row r="47" spans="1:18" x14ac:dyDescent="0.35">
      <c r="A47" s="5">
        <f t="shared" si="2"/>
        <v>44</v>
      </c>
      <c r="B47" s="11" t="s">
        <v>23</v>
      </c>
      <c r="C47" s="11" t="s">
        <v>24</v>
      </c>
      <c r="D47" s="11" t="s">
        <v>7</v>
      </c>
      <c r="F47" s="5">
        <v>7</v>
      </c>
      <c r="G47" s="5">
        <v>2</v>
      </c>
      <c r="H47" s="5">
        <v>7</v>
      </c>
      <c r="I47" s="5">
        <v>0</v>
      </c>
      <c r="J47" s="12">
        <v>0</v>
      </c>
      <c r="K47" s="13">
        <f t="shared" si="3"/>
        <v>16</v>
      </c>
      <c r="M47" s="5">
        <v>7</v>
      </c>
      <c r="N47" s="5">
        <v>2</v>
      </c>
      <c r="O47" s="5">
        <v>7</v>
      </c>
      <c r="P47" s="5">
        <v>0</v>
      </c>
      <c r="Q47" s="5">
        <v>0</v>
      </c>
      <c r="R47" s="13">
        <f t="shared" si="4"/>
        <v>16</v>
      </c>
    </row>
    <row r="48" spans="1:18" x14ac:dyDescent="0.35">
      <c r="A48" s="5">
        <f t="shared" si="2"/>
        <v>45</v>
      </c>
      <c r="B48" s="11" t="s">
        <v>25</v>
      </c>
      <c r="C48" s="11" t="s">
        <v>26</v>
      </c>
      <c r="D48" s="11" t="s">
        <v>7</v>
      </c>
      <c r="F48" s="5">
        <v>7</v>
      </c>
      <c r="G48" s="5">
        <v>1</v>
      </c>
      <c r="H48" s="5">
        <v>1</v>
      </c>
      <c r="I48" s="12">
        <v>0</v>
      </c>
      <c r="J48" s="12">
        <v>7</v>
      </c>
      <c r="K48" s="13">
        <f t="shared" si="3"/>
        <v>16</v>
      </c>
      <c r="M48" s="5">
        <v>7</v>
      </c>
      <c r="N48" s="5">
        <v>1</v>
      </c>
      <c r="O48" s="5">
        <v>1</v>
      </c>
      <c r="P48" s="5">
        <v>0</v>
      </c>
      <c r="Q48" s="5">
        <v>7</v>
      </c>
      <c r="R48" s="13">
        <f t="shared" si="4"/>
        <v>16</v>
      </c>
    </row>
    <row r="49" spans="1:18" x14ac:dyDescent="0.35">
      <c r="A49" s="5">
        <f t="shared" si="2"/>
        <v>46</v>
      </c>
      <c r="B49" s="11" t="s">
        <v>609</v>
      </c>
      <c r="C49" s="11" t="s">
        <v>149</v>
      </c>
      <c r="D49" s="11" t="s">
        <v>117</v>
      </c>
      <c r="F49" s="5">
        <v>7</v>
      </c>
      <c r="G49" s="5">
        <v>1</v>
      </c>
      <c r="H49" s="14">
        <v>0</v>
      </c>
      <c r="I49" s="14">
        <v>1</v>
      </c>
      <c r="J49" s="12">
        <v>7</v>
      </c>
      <c r="K49" s="13">
        <f t="shared" si="3"/>
        <v>16</v>
      </c>
      <c r="M49" s="5">
        <v>7</v>
      </c>
      <c r="N49" s="5">
        <v>1</v>
      </c>
      <c r="O49" s="5">
        <v>7</v>
      </c>
      <c r="P49" s="5">
        <v>7</v>
      </c>
      <c r="Q49" s="5">
        <v>7</v>
      </c>
      <c r="R49" s="13">
        <f t="shared" si="4"/>
        <v>29</v>
      </c>
    </row>
    <row r="50" spans="1:18" x14ac:dyDescent="0.35">
      <c r="A50" s="5">
        <f t="shared" si="2"/>
        <v>47</v>
      </c>
      <c r="B50" s="11">
        <v>207189</v>
      </c>
      <c r="C50" s="11"/>
      <c r="D50" s="11" t="s">
        <v>123</v>
      </c>
      <c r="F50" s="5">
        <v>7</v>
      </c>
      <c r="G50" s="5">
        <v>1</v>
      </c>
      <c r="H50" s="14">
        <v>1</v>
      </c>
      <c r="I50" s="12">
        <v>0</v>
      </c>
      <c r="J50" s="12">
        <v>7</v>
      </c>
      <c r="K50" s="13">
        <f t="shared" si="3"/>
        <v>16</v>
      </c>
      <c r="M50" s="5">
        <v>7</v>
      </c>
      <c r="N50" s="5">
        <v>1</v>
      </c>
      <c r="O50" s="5">
        <v>3</v>
      </c>
      <c r="P50" s="5">
        <v>0</v>
      </c>
      <c r="Q50" s="5">
        <v>7</v>
      </c>
      <c r="R50" s="13">
        <f t="shared" si="4"/>
        <v>18</v>
      </c>
    </row>
    <row r="51" spans="1:18" x14ac:dyDescent="0.35">
      <c r="A51" s="5">
        <f t="shared" si="2"/>
        <v>48</v>
      </c>
      <c r="B51" s="11">
        <v>207216</v>
      </c>
      <c r="C51" s="11"/>
      <c r="D51" s="11" t="s">
        <v>123</v>
      </c>
      <c r="F51" s="5">
        <v>7</v>
      </c>
      <c r="G51" s="5">
        <v>2</v>
      </c>
      <c r="H51" s="5">
        <v>0</v>
      </c>
      <c r="I51" s="12">
        <v>0</v>
      </c>
      <c r="J51" s="12">
        <v>7</v>
      </c>
      <c r="K51" s="13">
        <f t="shared" si="3"/>
        <v>16</v>
      </c>
      <c r="M51" s="5">
        <v>7</v>
      </c>
      <c r="N51" s="5">
        <v>2</v>
      </c>
      <c r="O51" s="5">
        <v>0</v>
      </c>
      <c r="P51" s="5">
        <v>0</v>
      </c>
      <c r="Q51" s="5">
        <v>7</v>
      </c>
      <c r="R51" s="13">
        <f t="shared" si="4"/>
        <v>16</v>
      </c>
    </row>
    <row r="52" spans="1:18" x14ac:dyDescent="0.35">
      <c r="A52" s="5">
        <f t="shared" si="2"/>
        <v>49</v>
      </c>
      <c r="B52" s="11">
        <v>207209</v>
      </c>
      <c r="C52" s="11"/>
      <c r="D52" s="11" t="s">
        <v>123</v>
      </c>
      <c r="F52" s="5">
        <v>7</v>
      </c>
      <c r="G52" s="5">
        <v>1</v>
      </c>
      <c r="H52" s="5">
        <v>1</v>
      </c>
      <c r="I52" s="12">
        <v>0</v>
      </c>
      <c r="J52" s="12">
        <v>7</v>
      </c>
      <c r="K52" s="13">
        <f t="shared" si="3"/>
        <v>16</v>
      </c>
      <c r="M52" s="5">
        <v>7</v>
      </c>
      <c r="N52" s="5">
        <v>1</v>
      </c>
      <c r="O52" s="5">
        <v>1</v>
      </c>
      <c r="P52" s="5">
        <v>0</v>
      </c>
      <c r="Q52" s="5">
        <v>7</v>
      </c>
      <c r="R52" s="13">
        <f t="shared" si="4"/>
        <v>16</v>
      </c>
    </row>
    <row r="53" spans="1:18" x14ac:dyDescent="0.35">
      <c r="A53" s="5">
        <f t="shared" si="2"/>
        <v>50</v>
      </c>
      <c r="B53" s="11" t="s">
        <v>134</v>
      </c>
      <c r="C53" s="11" t="s">
        <v>16</v>
      </c>
      <c r="D53" s="11" t="s">
        <v>135</v>
      </c>
      <c r="F53" s="5">
        <v>7</v>
      </c>
      <c r="G53" s="5">
        <v>1</v>
      </c>
      <c r="H53" s="5">
        <v>7</v>
      </c>
      <c r="I53" s="14">
        <v>1</v>
      </c>
      <c r="J53" s="12">
        <v>0</v>
      </c>
      <c r="K53" s="13">
        <f t="shared" si="3"/>
        <v>16</v>
      </c>
      <c r="M53" s="5">
        <v>7</v>
      </c>
      <c r="N53" s="5">
        <v>1</v>
      </c>
      <c r="O53" s="5">
        <v>7</v>
      </c>
      <c r="P53" s="5">
        <v>7</v>
      </c>
      <c r="Q53" s="5">
        <v>0</v>
      </c>
      <c r="R53" s="13">
        <f t="shared" si="4"/>
        <v>22</v>
      </c>
    </row>
    <row r="54" spans="1:18" x14ac:dyDescent="0.35">
      <c r="A54" s="5">
        <f t="shared" si="2"/>
        <v>51</v>
      </c>
      <c r="B54" s="11" t="s">
        <v>69</v>
      </c>
      <c r="C54" s="11" t="s">
        <v>70</v>
      </c>
      <c r="D54" s="11" t="s">
        <v>60</v>
      </c>
      <c r="F54" s="5">
        <v>7</v>
      </c>
      <c r="G54" s="5">
        <v>1</v>
      </c>
      <c r="H54" s="5">
        <v>7</v>
      </c>
      <c r="I54" s="12">
        <v>0</v>
      </c>
      <c r="J54" s="14">
        <v>0</v>
      </c>
      <c r="K54" s="13">
        <f t="shared" si="3"/>
        <v>15</v>
      </c>
      <c r="M54" s="5">
        <v>7</v>
      </c>
      <c r="N54" s="5">
        <v>1</v>
      </c>
      <c r="O54" s="5">
        <v>7</v>
      </c>
      <c r="P54" s="5">
        <v>0</v>
      </c>
      <c r="Q54" s="5">
        <v>4</v>
      </c>
      <c r="R54" s="13">
        <f t="shared" si="4"/>
        <v>19</v>
      </c>
    </row>
    <row r="55" spans="1:18" x14ac:dyDescent="0.35">
      <c r="A55" s="5">
        <f t="shared" si="2"/>
        <v>52</v>
      </c>
      <c r="B55" s="11" t="s">
        <v>71</v>
      </c>
      <c r="C55" s="11" t="s">
        <v>72</v>
      </c>
      <c r="D55" s="11" t="s">
        <v>60</v>
      </c>
      <c r="F55" s="5">
        <v>7</v>
      </c>
      <c r="G55" s="5">
        <v>1</v>
      </c>
      <c r="H55" s="5">
        <v>7</v>
      </c>
      <c r="I55" s="12">
        <v>0</v>
      </c>
      <c r="J55" s="14">
        <v>0</v>
      </c>
      <c r="K55" s="13">
        <f t="shared" si="3"/>
        <v>15</v>
      </c>
      <c r="M55" s="5">
        <v>7</v>
      </c>
      <c r="N55" s="5">
        <v>1</v>
      </c>
      <c r="O55" s="5">
        <v>7</v>
      </c>
      <c r="P55" s="5">
        <v>0</v>
      </c>
      <c r="Q55" s="5">
        <v>4</v>
      </c>
      <c r="R55" s="13">
        <f t="shared" si="4"/>
        <v>19</v>
      </c>
    </row>
    <row r="56" spans="1:18" x14ac:dyDescent="0.35">
      <c r="A56" s="5">
        <f t="shared" si="2"/>
        <v>53</v>
      </c>
      <c r="B56" s="11" t="s">
        <v>120</v>
      </c>
      <c r="C56" s="11" t="s">
        <v>121</v>
      </c>
      <c r="D56" s="11" t="s">
        <v>122</v>
      </c>
      <c r="F56" s="5">
        <v>7</v>
      </c>
      <c r="G56" s="5">
        <v>1</v>
      </c>
      <c r="H56" s="5">
        <v>0</v>
      </c>
      <c r="I56" s="12">
        <v>0</v>
      </c>
      <c r="J56" s="12">
        <v>7</v>
      </c>
      <c r="K56" s="13">
        <f t="shared" si="3"/>
        <v>15</v>
      </c>
      <c r="M56" s="5">
        <v>7</v>
      </c>
      <c r="N56" s="5">
        <v>1</v>
      </c>
      <c r="O56" s="5">
        <v>0</v>
      </c>
      <c r="P56" s="5">
        <v>0</v>
      </c>
      <c r="Q56" s="5">
        <v>7</v>
      </c>
      <c r="R56" s="13">
        <f t="shared" si="4"/>
        <v>15</v>
      </c>
    </row>
    <row r="57" spans="1:18" x14ac:dyDescent="0.35">
      <c r="A57" s="5">
        <f t="shared" si="2"/>
        <v>54</v>
      </c>
      <c r="B57" s="11" t="s">
        <v>128</v>
      </c>
      <c r="C57" s="11" t="s">
        <v>129</v>
      </c>
      <c r="D57" s="11" t="s">
        <v>130</v>
      </c>
      <c r="F57" s="5">
        <v>7</v>
      </c>
      <c r="G57" s="5">
        <v>0</v>
      </c>
      <c r="H57" s="5">
        <v>1</v>
      </c>
      <c r="I57" s="12">
        <v>0</v>
      </c>
      <c r="J57" s="12">
        <v>7</v>
      </c>
      <c r="K57" s="13">
        <f t="shared" si="3"/>
        <v>15</v>
      </c>
      <c r="M57" s="5">
        <v>7</v>
      </c>
      <c r="N57" s="5">
        <v>0</v>
      </c>
      <c r="O57" s="5">
        <v>1</v>
      </c>
      <c r="P57" s="5">
        <v>0</v>
      </c>
      <c r="Q57" s="5">
        <v>7</v>
      </c>
      <c r="R57" s="13">
        <f t="shared" si="4"/>
        <v>15</v>
      </c>
    </row>
    <row r="58" spans="1:18" x14ac:dyDescent="0.35">
      <c r="A58" s="5">
        <f t="shared" si="2"/>
        <v>55</v>
      </c>
      <c r="B58" s="11" t="s">
        <v>131</v>
      </c>
      <c r="C58" s="11" t="s">
        <v>132</v>
      </c>
      <c r="D58" s="11" t="s">
        <v>133</v>
      </c>
      <c r="F58" s="5">
        <v>0</v>
      </c>
      <c r="G58" s="5">
        <v>0</v>
      </c>
      <c r="H58" s="5">
        <v>7</v>
      </c>
      <c r="I58" s="12">
        <v>1</v>
      </c>
      <c r="J58" s="12">
        <v>7</v>
      </c>
      <c r="K58" s="13">
        <f t="shared" si="3"/>
        <v>15</v>
      </c>
      <c r="M58" s="5">
        <v>0</v>
      </c>
      <c r="N58" s="5">
        <v>0</v>
      </c>
      <c r="O58" s="5">
        <v>7</v>
      </c>
      <c r="P58" s="5">
        <v>1</v>
      </c>
      <c r="Q58" s="5">
        <v>7</v>
      </c>
      <c r="R58" s="13">
        <f t="shared" si="4"/>
        <v>15</v>
      </c>
    </row>
    <row r="59" spans="1:18" x14ac:dyDescent="0.35">
      <c r="A59" s="5">
        <f t="shared" si="2"/>
        <v>56</v>
      </c>
      <c r="B59" s="11" t="s">
        <v>56</v>
      </c>
      <c r="C59" s="11" t="s">
        <v>18</v>
      </c>
      <c r="D59" s="11" t="s">
        <v>57</v>
      </c>
      <c r="F59" s="5">
        <v>7</v>
      </c>
      <c r="G59" s="5">
        <v>0</v>
      </c>
      <c r="H59" s="5">
        <v>0</v>
      </c>
      <c r="I59" s="12">
        <v>0</v>
      </c>
      <c r="J59" s="12">
        <v>7</v>
      </c>
      <c r="K59" s="13">
        <f t="shared" si="3"/>
        <v>14</v>
      </c>
      <c r="M59" s="5">
        <v>7</v>
      </c>
      <c r="N59" s="5">
        <v>0</v>
      </c>
      <c r="O59" s="5">
        <v>0</v>
      </c>
      <c r="P59" s="5">
        <v>0</v>
      </c>
      <c r="Q59" s="5">
        <v>7</v>
      </c>
      <c r="R59" s="13">
        <f t="shared" si="4"/>
        <v>14</v>
      </c>
    </row>
    <row r="60" spans="1:18" x14ac:dyDescent="0.35">
      <c r="A60" s="5">
        <f t="shared" si="2"/>
        <v>57</v>
      </c>
      <c r="B60" s="11" t="s">
        <v>63</v>
      </c>
      <c r="C60" s="11" t="s">
        <v>64</v>
      </c>
      <c r="D60" s="11" t="s">
        <v>65</v>
      </c>
      <c r="F60" s="5">
        <v>7</v>
      </c>
      <c r="G60" s="5">
        <v>0</v>
      </c>
      <c r="H60" s="5">
        <v>0</v>
      </c>
      <c r="I60" s="12">
        <v>7</v>
      </c>
      <c r="J60" s="14">
        <v>0</v>
      </c>
      <c r="K60" s="13">
        <f t="shared" si="3"/>
        <v>14</v>
      </c>
      <c r="M60" s="5">
        <v>7</v>
      </c>
      <c r="N60" s="5">
        <v>0</v>
      </c>
      <c r="O60" s="5">
        <v>0</v>
      </c>
      <c r="P60" s="5">
        <v>7</v>
      </c>
      <c r="Q60" s="5">
        <v>4</v>
      </c>
      <c r="R60" s="13">
        <f t="shared" si="4"/>
        <v>18</v>
      </c>
    </row>
    <row r="61" spans="1:18" x14ac:dyDescent="0.35">
      <c r="A61" s="5">
        <f t="shared" si="2"/>
        <v>58</v>
      </c>
      <c r="B61" s="11" t="s">
        <v>109</v>
      </c>
      <c r="C61" s="11" t="s">
        <v>110</v>
      </c>
      <c r="D61" s="11" t="s">
        <v>111</v>
      </c>
      <c r="F61" s="5">
        <v>0</v>
      </c>
      <c r="G61" s="5">
        <v>0</v>
      </c>
      <c r="H61" s="5">
        <v>0</v>
      </c>
      <c r="I61" s="12">
        <v>7</v>
      </c>
      <c r="J61" s="12">
        <v>7</v>
      </c>
      <c r="K61" s="13">
        <f t="shared" si="3"/>
        <v>14</v>
      </c>
      <c r="M61" s="5">
        <v>0</v>
      </c>
      <c r="N61" s="5">
        <v>0</v>
      </c>
      <c r="O61" s="5">
        <v>0</v>
      </c>
      <c r="P61" s="5">
        <v>7</v>
      </c>
      <c r="Q61" s="5">
        <v>7</v>
      </c>
      <c r="R61" s="13">
        <f t="shared" si="4"/>
        <v>14</v>
      </c>
    </row>
    <row r="62" spans="1:18" x14ac:dyDescent="0.35">
      <c r="A62" s="5">
        <f t="shared" si="2"/>
        <v>59</v>
      </c>
      <c r="B62" s="11">
        <v>207193</v>
      </c>
      <c r="C62" s="11"/>
      <c r="D62" s="11" t="s">
        <v>123</v>
      </c>
      <c r="F62" s="14">
        <v>3</v>
      </c>
      <c r="G62" s="5">
        <v>0</v>
      </c>
      <c r="H62" s="5">
        <v>3</v>
      </c>
      <c r="I62" s="14">
        <v>1</v>
      </c>
      <c r="J62" s="12">
        <v>7</v>
      </c>
      <c r="K62" s="13">
        <f t="shared" si="3"/>
        <v>14</v>
      </c>
      <c r="M62" s="5">
        <v>6</v>
      </c>
      <c r="N62" s="5">
        <v>0</v>
      </c>
      <c r="O62" s="5">
        <v>3</v>
      </c>
      <c r="P62" s="5">
        <v>7</v>
      </c>
      <c r="Q62" s="5">
        <v>7</v>
      </c>
      <c r="R62" s="13">
        <f t="shared" si="4"/>
        <v>23</v>
      </c>
    </row>
    <row r="63" spans="1:18" x14ac:dyDescent="0.35">
      <c r="A63" s="5">
        <f t="shared" si="2"/>
        <v>60</v>
      </c>
      <c r="B63" s="11" t="s">
        <v>126</v>
      </c>
      <c r="C63" s="11" t="s">
        <v>127</v>
      </c>
      <c r="D63" s="11" t="s">
        <v>125</v>
      </c>
      <c r="F63" s="5">
        <v>7</v>
      </c>
      <c r="G63" s="5">
        <v>0</v>
      </c>
      <c r="H63" s="5">
        <v>0</v>
      </c>
      <c r="I63" s="12">
        <v>0</v>
      </c>
      <c r="J63" s="12">
        <v>7</v>
      </c>
      <c r="K63" s="13">
        <f t="shared" si="3"/>
        <v>14</v>
      </c>
      <c r="M63" s="5">
        <v>7</v>
      </c>
      <c r="N63" s="5">
        <v>0</v>
      </c>
      <c r="O63" s="5">
        <v>0</v>
      </c>
      <c r="P63" s="5">
        <v>0</v>
      </c>
      <c r="Q63" s="5">
        <v>7</v>
      </c>
      <c r="R63" s="13">
        <f t="shared" si="4"/>
        <v>14</v>
      </c>
    </row>
    <row r="64" spans="1:18" x14ac:dyDescent="0.35">
      <c r="A64" s="5">
        <f t="shared" si="2"/>
        <v>61</v>
      </c>
      <c r="B64" s="11" t="s">
        <v>86</v>
      </c>
      <c r="C64" s="11" t="s">
        <v>87</v>
      </c>
      <c r="D64" s="11" t="s">
        <v>88</v>
      </c>
      <c r="F64" s="5">
        <v>7</v>
      </c>
      <c r="G64" s="5">
        <v>2</v>
      </c>
      <c r="H64" s="5">
        <v>1</v>
      </c>
      <c r="I64" s="14">
        <v>1</v>
      </c>
      <c r="J64" s="12">
        <v>0</v>
      </c>
      <c r="K64" s="13">
        <f t="shared" si="3"/>
        <v>11</v>
      </c>
      <c r="M64" s="5">
        <v>7</v>
      </c>
      <c r="N64" s="5">
        <v>2</v>
      </c>
      <c r="O64" s="5">
        <v>1</v>
      </c>
      <c r="P64" s="5">
        <v>7</v>
      </c>
      <c r="Q64" s="5">
        <v>0</v>
      </c>
      <c r="R64" s="13">
        <f t="shared" si="4"/>
        <v>17</v>
      </c>
    </row>
    <row r="65" spans="1:18" x14ac:dyDescent="0.35">
      <c r="A65" s="5">
        <f t="shared" si="2"/>
        <v>62</v>
      </c>
      <c r="B65" s="11" t="s">
        <v>84</v>
      </c>
      <c r="C65" s="11" t="s">
        <v>16</v>
      </c>
      <c r="D65" s="11" t="s">
        <v>85</v>
      </c>
      <c r="F65" s="5">
        <v>7</v>
      </c>
      <c r="G65" s="5">
        <v>1</v>
      </c>
      <c r="H65" s="5">
        <v>1</v>
      </c>
      <c r="I65" s="14">
        <v>1</v>
      </c>
      <c r="J65" s="12">
        <v>0</v>
      </c>
      <c r="K65" s="13">
        <f t="shared" si="3"/>
        <v>10</v>
      </c>
      <c r="M65" s="5">
        <v>7</v>
      </c>
      <c r="N65" s="5">
        <v>1</v>
      </c>
      <c r="O65" s="5">
        <v>1</v>
      </c>
      <c r="P65" s="5">
        <v>7</v>
      </c>
      <c r="Q65" s="5">
        <v>0</v>
      </c>
      <c r="R65" s="13">
        <f t="shared" si="4"/>
        <v>16</v>
      </c>
    </row>
    <row r="66" spans="1:18" x14ac:dyDescent="0.35">
      <c r="A66" s="5">
        <f t="shared" si="2"/>
        <v>63</v>
      </c>
      <c r="B66" s="11" t="s">
        <v>124</v>
      </c>
      <c r="C66" s="11" t="s">
        <v>119</v>
      </c>
      <c r="D66" s="11" t="s">
        <v>125</v>
      </c>
      <c r="F66" s="5">
        <v>7</v>
      </c>
      <c r="G66" s="5">
        <v>0</v>
      </c>
      <c r="H66" s="5">
        <v>3</v>
      </c>
      <c r="I66" s="12">
        <v>0</v>
      </c>
      <c r="J66" s="12">
        <v>0</v>
      </c>
      <c r="K66" s="13">
        <f t="shared" si="3"/>
        <v>10</v>
      </c>
      <c r="M66" s="5">
        <v>7</v>
      </c>
      <c r="N66" s="5">
        <v>0</v>
      </c>
      <c r="O66" s="5">
        <v>3</v>
      </c>
      <c r="P66" s="5">
        <v>0</v>
      </c>
      <c r="Q66" s="5">
        <v>0</v>
      </c>
      <c r="R66" s="13">
        <f t="shared" si="4"/>
        <v>10</v>
      </c>
    </row>
    <row r="67" spans="1:18" x14ac:dyDescent="0.35">
      <c r="A67" s="5">
        <f t="shared" si="2"/>
        <v>64</v>
      </c>
      <c r="B67" s="11" t="s">
        <v>98</v>
      </c>
      <c r="C67" s="11"/>
      <c r="D67" s="11"/>
      <c r="F67" s="5">
        <v>0</v>
      </c>
      <c r="G67" s="5">
        <v>1</v>
      </c>
      <c r="H67" s="5">
        <v>7</v>
      </c>
      <c r="I67" s="12">
        <v>1</v>
      </c>
      <c r="J67" s="14">
        <v>0</v>
      </c>
      <c r="K67" s="13">
        <f t="shared" si="3"/>
        <v>9</v>
      </c>
      <c r="M67" s="5">
        <v>0</v>
      </c>
      <c r="N67" s="5">
        <v>1</v>
      </c>
      <c r="O67" s="5">
        <v>7</v>
      </c>
      <c r="P67" s="5">
        <v>1</v>
      </c>
      <c r="Q67" s="5">
        <v>7</v>
      </c>
      <c r="R67" s="13">
        <f t="shared" si="4"/>
        <v>16</v>
      </c>
    </row>
    <row r="68" spans="1:18" x14ac:dyDescent="0.35">
      <c r="A68" s="5">
        <f t="shared" si="2"/>
        <v>65</v>
      </c>
      <c r="B68" s="11" t="s">
        <v>14</v>
      </c>
      <c r="C68" s="11" t="s">
        <v>6</v>
      </c>
      <c r="D68" s="11" t="s">
        <v>7</v>
      </c>
      <c r="F68" s="5">
        <v>7</v>
      </c>
      <c r="G68" s="5">
        <v>0</v>
      </c>
      <c r="H68" s="5">
        <v>0</v>
      </c>
      <c r="I68" s="14">
        <v>1</v>
      </c>
      <c r="J68" s="14">
        <v>0</v>
      </c>
      <c r="K68" s="13">
        <f t="shared" ref="K68:K74" si="5">SUM(F68:J68)</f>
        <v>8</v>
      </c>
      <c r="M68" s="5">
        <v>7</v>
      </c>
      <c r="N68" s="5">
        <v>0</v>
      </c>
      <c r="O68" s="5">
        <v>0</v>
      </c>
      <c r="P68" s="5">
        <v>7</v>
      </c>
      <c r="Q68" s="5">
        <v>1</v>
      </c>
      <c r="R68" s="13">
        <f t="shared" ref="R68:R74" si="6">SUM(M68:Q68)</f>
        <v>15</v>
      </c>
    </row>
    <row r="69" spans="1:18" x14ac:dyDescent="0.35">
      <c r="A69" s="5">
        <f t="shared" ref="A69:A74" si="7">1+A68</f>
        <v>66</v>
      </c>
      <c r="B69" s="11" t="s">
        <v>15</v>
      </c>
      <c r="C69" s="11" t="s">
        <v>16</v>
      </c>
      <c r="D69" s="11" t="s">
        <v>7</v>
      </c>
      <c r="F69" s="5">
        <v>7</v>
      </c>
      <c r="G69" s="5">
        <v>0</v>
      </c>
      <c r="H69" s="5">
        <v>1</v>
      </c>
      <c r="I69" s="5">
        <v>0</v>
      </c>
      <c r="J69" s="14">
        <v>0</v>
      </c>
      <c r="K69" s="13">
        <f t="shared" si="5"/>
        <v>8</v>
      </c>
      <c r="M69" s="5">
        <v>7</v>
      </c>
      <c r="N69" s="5">
        <v>0</v>
      </c>
      <c r="O69" s="5">
        <v>1</v>
      </c>
      <c r="P69" s="5">
        <v>0</v>
      </c>
      <c r="Q69" s="5">
        <v>7</v>
      </c>
      <c r="R69" s="13">
        <f t="shared" si="6"/>
        <v>15</v>
      </c>
    </row>
    <row r="70" spans="1:18" x14ac:dyDescent="0.35">
      <c r="A70" s="5">
        <f t="shared" si="7"/>
        <v>67</v>
      </c>
      <c r="B70" s="11" t="s">
        <v>36</v>
      </c>
      <c r="C70" s="11" t="s">
        <v>37</v>
      </c>
      <c r="D70" s="11" t="s">
        <v>7</v>
      </c>
      <c r="F70" s="14">
        <v>0</v>
      </c>
      <c r="G70" s="5">
        <v>0</v>
      </c>
      <c r="H70" s="5">
        <v>7</v>
      </c>
      <c r="I70" s="14">
        <v>1</v>
      </c>
      <c r="J70" s="14">
        <v>0</v>
      </c>
      <c r="K70" s="13">
        <f t="shared" si="5"/>
        <v>8</v>
      </c>
      <c r="M70" s="5">
        <v>5</v>
      </c>
      <c r="N70" s="5">
        <v>0</v>
      </c>
      <c r="O70" s="5">
        <v>7</v>
      </c>
      <c r="P70" s="5">
        <v>6</v>
      </c>
      <c r="Q70" s="5">
        <v>1</v>
      </c>
      <c r="R70" s="13">
        <f t="shared" si="6"/>
        <v>19</v>
      </c>
    </row>
    <row r="71" spans="1:18" x14ac:dyDescent="0.35">
      <c r="A71" s="5">
        <f t="shared" si="7"/>
        <v>68</v>
      </c>
      <c r="B71" s="11" t="s">
        <v>93</v>
      </c>
      <c r="C71" s="11" t="s">
        <v>33</v>
      </c>
      <c r="D71" s="11" t="s">
        <v>94</v>
      </c>
      <c r="F71" s="5">
        <v>0</v>
      </c>
      <c r="G71" s="5">
        <v>0</v>
      </c>
      <c r="H71" s="5">
        <v>0</v>
      </c>
      <c r="I71" s="14">
        <v>1</v>
      </c>
      <c r="J71" s="14">
        <v>7</v>
      </c>
      <c r="K71" s="13">
        <f t="shared" si="5"/>
        <v>8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13">
        <f t="shared" si="6"/>
        <v>0</v>
      </c>
    </row>
    <row r="72" spans="1:18" x14ac:dyDescent="0.35">
      <c r="A72" s="5">
        <f t="shared" si="7"/>
        <v>69</v>
      </c>
      <c r="B72" s="11" t="s">
        <v>100</v>
      </c>
      <c r="C72" s="11" t="s">
        <v>101</v>
      </c>
      <c r="D72" s="11" t="s">
        <v>102</v>
      </c>
      <c r="F72" s="5">
        <v>0</v>
      </c>
      <c r="G72" s="5">
        <v>0</v>
      </c>
      <c r="H72" s="5">
        <v>0</v>
      </c>
      <c r="I72" s="14">
        <v>1</v>
      </c>
      <c r="J72" s="12">
        <v>7</v>
      </c>
      <c r="K72" s="13">
        <f t="shared" si="5"/>
        <v>8</v>
      </c>
      <c r="M72" s="5">
        <v>0</v>
      </c>
      <c r="N72" s="5">
        <v>0</v>
      </c>
      <c r="O72" s="5">
        <v>0</v>
      </c>
      <c r="P72" s="5">
        <v>7</v>
      </c>
      <c r="Q72" s="5">
        <v>7</v>
      </c>
      <c r="R72" s="13">
        <f t="shared" si="6"/>
        <v>14</v>
      </c>
    </row>
    <row r="73" spans="1:18" x14ac:dyDescent="0.35">
      <c r="A73" s="5">
        <f t="shared" si="7"/>
        <v>70</v>
      </c>
      <c r="B73" s="11" t="s">
        <v>97</v>
      </c>
      <c r="C73" s="11"/>
      <c r="D73" s="11"/>
      <c r="F73" s="5">
        <v>3</v>
      </c>
      <c r="G73" s="5">
        <v>0</v>
      </c>
      <c r="H73" s="14">
        <v>1</v>
      </c>
      <c r="I73" s="12">
        <v>1</v>
      </c>
      <c r="J73" s="12">
        <v>0</v>
      </c>
      <c r="K73" s="13">
        <f t="shared" si="5"/>
        <v>5</v>
      </c>
      <c r="M73" s="5">
        <v>3</v>
      </c>
      <c r="N73" s="5">
        <v>0</v>
      </c>
      <c r="O73" s="5">
        <v>5</v>
      </c>
      <c r="P73" s="5">
        <v>1</v>
      </c>
      <c r="Q73" s="5">
        <v>0</v>
      </c>
      <c r="R73" s="13">
        <f t="shared" si="6"/>
        <v>9</v>
      </c>
    </row>
    <row r="74" spans="1:18" x14ac:dyDescent="0.35">
      <c r="A74" s="5">
        <f t="shared" si="7"/>
        <v>71</v>
      </c>
      <c r="B74" s="11" t="s">
        <v>53</v>
      </c>
      <c r="C74" s="11" t="s">
        <v>54</v>
      </c>
      <c r="D74" s="11" t="s">
        <v>55</v>
      </c>
      <c r="F74" s="5">
        <v>0</v>
      </c>
      <c r="G74" s="5">
        <v>1</v>
      </c>
      <c r="H74" s="5">
        <v>0</v>
      </c>
      <c r="I74" s="14">
        <v>1</v>
      </c>
      <c r="J74" s="14">
        <v>0</v>
      </c>
      <c r="K74" s="13">
        <f t="shared" si="5"/>
        <v>2</v>
      </c>
      <c r="M74" s="5">
        <v>0</v>
      </c>
      <c r="N74" s="5">
        <v>1</v>
      </c>
      <c r="O74" s="5">
        <v>0</v>
      </c>
      <c r="P74" s="5">
        <v>7</v>
      </c>
      <c r="Q74" s="5">
        <v>4</v>
      </c>
      <c r="R74" s="13">
        <f t="shared" si="6"/>
        <v>12</v>
      </c>
    </row>
  </sheetData>
  <sortState ref="A3:R73">
    <sortCondition descending="1" ref="K3:K73"/>
  </sortState>
  <mergeCells count="2">
    <mergeCell ref="F1:K1"/>
    <mergeCell ref="M1:R1"/>
  </mergeCells>
  <pageMargins left="0.70866141732283472" right="0.70866141732283472" top="0.74803149606299213" bottom="0.74803149606299213" header="0.31496062992125984" footer="0.31496062992125984"/>
  <pageSetup paperSize="9" scale="64" fitToHeight="2" orientation="landscape" horizontalDpi="180" verticalDpi="180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3"/>
  <sheetViews>
    <sheetView tabSelected="1" workbookViewId="0">
      <selection activeCell="C16" sqref="C16"/>
    </sheetView>
  </sheetViews>
  <sheetFormatPr defaultColWidth="8.85546875" defaultRowHeight="15.75" x14ac:dyDescent="0.25"/>
  <cols>
    <col min="1" max="1" width="1.28515625" style="32" customWidth="1"/>
    <col min="2" max="2" width="5.42578125" style="32" customWidth="1"/>
    <col min="3" max="3" width="22.140625" style="32" customWidth="1"/>
    <col min="4" max="4" width="16" style="32" customWidth="1"/>
    <col min="5" max="5" width="22.5703125" style="32" customWidth="1"/>
    <col min="6" max="6" width="11.7109375" style="79" customWidth="1"/>
    <col min="7" max="7" width="8.85546875" style="79"/>
    <col min="8" max="8" width="1.28515625" style="79" customWidth="1"/>
    <col min="9" max="9" width="8.85546875" style="79" customWidth="1"/>
    <col min="10" max="13" width="8.85546875" style="79"/>
    <col min="14" max="15" width="8.85546875" style="32"/>
    <col min="16" max="20" width="8.85546875" style="82"/>
    <col min="21" max="21" width="8.85546875" style="84"/>
    <col min="22" max="16384" width="8.85546875" style="32"/>
  </cols>
  <sheetData>
    <row r="1" spans="2:21" x14ac:dyDescent="0.25">
      <c r="J1" s="81" t="s">
        <v>273</v>
      </c>
      <c r="Q1" s="83" t="s">
        <v>274</v>
      </c>
    </row>
    <row r="2" spans="2:21" ht="6" customHeight="1" x14ac:dyDescent="0.3"/>
    <row r="3" spans="2:21" x14ac:dyDescent="0.25">
      <c r="B3" s="33"/>
      <c r="C3" s="33" t="s">
        <v>507</v>
      </c>
      <c r="D3" s="33" t="s">
        <v>508</v>
      </c>
      <c r="E3" s="33" t="s">
        <v>138</v>
      </c>
      <c r="F3" s="78" t="s">
        <v>275</v>
      </c>
      <c r="G3" s="78" t="s">
        <v>276</v>
      </c>
      <c r="I3" s="78">
        <v>1</v>
      </c>
      <c r="J3" s="78">
        <v>2</v>
      </c>
      <c r="K3" s="78">
        <v>3</v>
      </c>
      <c r="L3" s="78">
        <v>4</v>
      </c>
      <c r="M3" s="78">
        <v>5</v>
      </c>
      <c r="N3" s="78" t="s">
        <v>277</v>
      </c>
      <c r="P3" s="80">
        <v>1</v>
      </c>
      <c r="Q3" s="80">
        <v>2</v>
      </c>
      <c r="R3" s="80">
        <v>3</v>
      </c>
      <c r="S3" s="80">
        <v>4</v>
      </c>
      <c r="T3" s="80">
        <v>5</v>
      </c>
      <c r="U3" s="80" t="s">
        <v>277</v>
      </c>
    </row>
    <row r="4" spans="2:21" ht="3.75" customHeight="1" x14ac:dyDescent="0.3">
      <c r="B4" s="33"/>
      <c r="C4" s="33"/>
      <c r="D4" s="33"/>
      <c r="E4" s="33"/>
      <c r="F4" s="78"/>
      <c r="G4" s="78"/>
      <c r="I4" s="78"/>
      <c r="J4" s="78"/>
      <c r="K4" s="78"/>
      <c r="L4" s="78"/>
      <c r="M4" s="78"/>
      <c r="N4" s="78"/>
      <c r="P4" s="80"/>
      <c r="Q4" s="80"/>
      <c r="R4" s="80"/>
      <c r="S4" s="80"/>
      <c r="T4" s="80"/>
      <c r="U4" s="80"/>
    </row>
    <row r="5" spans="2:21" s="88" customFormat="1" ht="24.75" customHeight="1" x14ac:dyDescent="0.25">
      <c r="B5" s="85">
        <f t="shared" ref="B5:B43" si="0">1+B4</f>
        <v>1</v>
      </c>
      <c r="C5" s="86" t="s">
        <v>509</v>
      </c>
      <c r="D5" s="86" t="s">
        <v>178</v>
      </c>
      <c r="E5" s="86" t="s">
        <v>7</v>
      </c>
      <c r="F5" s="85" t="s">
        <v>510</v>
      </c>
      <c r="G5" s="85">
        <v>8</v>
      </c>
      <c r="H5" s="87"/>
      <c r="I5" s="85">
        <v>7</v>
      </c>
      <c r="J5" s="85">
        <v>7</v>
      </c>
      <c r="K5" s="85">
        <v>7</v>
      </c>
      <c r="L5" s="85">
        <v>7</v>
      </c>
      <c r="M5" s="85">
        <v>7</v>
      </c>
      <c r="N5" s="85">
        <f t="shared" ref="N5:N43" si="1">SUM(I5:M5)</f>
        <v>35</v>
      </c>
      <c r="P5" s="89">
        <v>7</v>
      </c>
      <c r="Q5" s="89">
        <v>7</v>
      </c>
      <c r="R5" s="89">
        <v>7</v>
      </c>
      <c r="S5" s="89">
        <v>7</v>
      </c>
      <c r="T5" s="89">
        <v>7</v>
      </c>
      <c r="U5" s="89">
        <f t="shared" ref="U5:U43" si="2">SUM(P5:T5)</f>
        <v>35</v>
      </c>
    </row>
    <row r="6" spans="2:21" s="88" customFormat="1" ht="24.75" customHeight="1" x14ac:dyDescent="0.25">
      <c r="B6" s="85">
        <f t="shared" si="0"/>
        <v>2</v>
      </c>
      <c r="C6" s="86" t="s">
        <v>511</v>
      </c>
      <c r="D6" s="86" t="s">
        <v>104</v>
      </c>
      <c r="E6" s="86" t="s">
        <v>7</v>
      </c>
      <c r="F6" s="85" t="s">
        <v>512</v>
      </c>
      <c r="G6" s="85">
        <v>8</v>
      </c>
      <c r="H6" s="87"/>
      <c r="I6" s="85">
        <v>7</v>
      </c>
      <c r="J6" s="85">
        <v>7</v>
      </c>
      <c r="K6" s="85">
        <v>7</v>
      </c>
      <c r="L6" s="85">
        <v>7</v>
      </c>
      <c r="M6" s="85">
        <v>7</v>
      </c>
      <c r="N6" s="85">
        <f t="shared" si="1"/>
        <v>35</v>
      </c>
      <c r="P6" s="89">
        <v>7</v>
      </c>
      <c r="Q6" s="89">
        <v>7</v>
      </c>
      <c r="R6" s="89">
        <v>7</v>
      </c>
      <c r="S6" s="89">
        <v>7</v>
      </c>
      <c r="T6" s="89">
        <v>7</v>
      </c>
      <c r="U6" s="89">
        <f t="shared" si="2"/>
        <v>35</v>
      </c>
    </row>
    <row r="7" spans="2:21" s="88" customFormat="1" ht="24.75" customHeight="1" x14ac:dyDescent="0.25">
      <c r="B7" s="85">
        <f t="shared" si="0"/>
        <v>3</v>
      </c>
      <c r="C7" s="86" t="s">
        <v>513</v>
      </c>
      <c r="D7" s="86" t="s">
        <v>26</v>
      </c>
      <c r="E7" s="86" t="s">
        <v>7</v>
      </c>
      <c r="F7" s="85" t="s">
        <v>512</v>
      </c>
      <c r="G7" s="85">
        <v>8</v>
      </c>
      <c r="H7" s="87"/>
      <c r="I7" s="85">
        <v>7</v>
      </c>
      <c r="J7" s="85">
        <v>7</v>
      </c>
      <c r="K7" s="85">
        <v>7</v>
      </c>
      <c r="L7" s="85">
        <v>7</v>
      </c>
      <c r="M7" s="85">
        <v>5</v>
      </c>
      <c r="N7" s="85">
        <f t="shared" si="1"/>
        <v>33</v>
      </c>
      <c r="P7" s="89">
        <v>7</v>
      </c>
      <c r="Q7" s="89">
        <v>7</v>
      </c>
      <c r="R7" s="89">
        <v>7</v>
      </c>
      <c r="S7" s="89">
        <v>7</v>
      </c>
      <c r="T7" s="89">
        <v>5</v>
      </c>
      <c r="U7" s="89">
        <f t="shared" si="2"/>
        <v>33</v>
      </c>
    </row>
    <row r="8" spans="2:21" s="88" customFormat="1" ht="24.75" customHeight="1" x14ac:dyDescent="0.25">
      <c r="B8" s="85">
        <f t="shared" si="0"/>
        <v>4</v>
      </c>
      <c r="C8" s="86" t="s">
        <v>514</v>
      </c>
      <c r="D8" s="86" t="s">
        <v>515</v>
      </c>
      <c r="E8" s="86" t="s">
        <v>7</v>
      </c>
      <c r="F8" s="85" t="s">
        <v>516</v>
      </c>
      <c r="G8" s="85">
        <v>8</v>
      </c>
      <c r="H8" s="87"/>
      <c r="I8" s="85">
        <v>7</v>
      </c>
      <c r="J8" s="85">
        <v>7</v>
      </c>
      <c r="K8" s="85">
        <v>7</v>
      </c>
      <c r="L8" s="85">
        <v>7</v>
      </c>
      <c r="M8" s="85">
        <v>4</v>
      </c>
      <c r="N8" s="85">
        <f t="shared" si="1"/>
        <v>32</v>
      </c>
      <c r="P8" s="89">
        <v>7</v>
      </c>
      <c r="Q8" s="89">
        <v>7</v>
      </c>
      <c r="R8" s="89">
        <v>7</v>
      </c>
      <c r="S8" s="89">
        <v>7</v>
      </c>
      <c r="T8" s="89">
        <v>4</v>
      </c>
      <c r="U8" s="89">
        <f t="shared" si="2"/>
        <v>32</v>
      </c>
    </row>
    <row r="9" spans="2:21" s="88" customFormat="1" ht="24.75" customHeight="1" x14ac:dyDescent="0.25">
      <c r="B9" s="85">
        <f t="shared" si="0"/>
        <v>5</v>
      </c>
      <c r="C9" s="86" t="s">
        <v>278</v>
      </c>
      <c r="D9" s="86" t="s">
        <v>50</v>
      </c>
      <c r="E9" s="86" t="s">
        <v>60</v>
      </c>
      <c r="F9" s="85" t="s">
        <v>517</v>
      </c>
      <c r="G9" s="85">
        <v>8</v>
      </c>
      <c r="H9" s="87"/>
      <c r="I9" s="85">
        <v>7</v>
      </c>
      <c r="J9" s="85">
        <v>7</v>
      </c>
      <c r="K9" s="85">
        <v>7</v>
      </c>
      <c r="L9" s="85">
        <v>7</v>
      </c>
      <c r="M9" s="85">
        <v>3</v>
      </c>
      <c r="N9" s="85">
        <f t="shared" si="1"/>
        <v>31</v>
      </c>
      <c r="P9" s="89">
        <v>7</v>
      </c>
      <c r="Q9" s="89">
        <v>7</v>
      </c>
      <c r="R9" s="89">
        <v>7</v>
      </c>
      <c r="S9" s="89">
        <v>7</v>
      </c>
      <c r="T9" s="89">
        <v>3</v>
      </c>
      <c r="U9" s="89">
        <f t="shared" si="2"/>
        <v>31</v>
      </c>
    </row>
    <row r="10" spans="2:21" s="88" customFormat="1" ht="24.75" customHeight="1" x14ac:dyDescent="0.25">
      <c r="B10" s="85">
        <f t="shared" si="0"/>
        <v>6</v>
      </c>
      <c r="C10" s="86" t="s">
        <v>518</v>
      </c>
      <c r="D10" s="86" t="s">
        <v>198</v>
      </c>
      <c r="E10" s="86" t="s">
        <v>7</v>
      </c>
      <c r="F10" s="85" t="s">
        <v>512</v>
      </c>
      <c r="G10" s="85">
        <v>8</v>
      </c>
      <c r="H10" s="87"/>
      <c r="I10" s="85">
        <v>7</v>
      </c>
      <c r="J10" s="85">
        <v>0</v>
      </c>
      <c r="K10" s="85">
        <v>7</v>
      </c>
      <c r="L10" s="85">
        <v>7</v>
      </c>
      <c r="M10" s="85">
        <v>7</v>
      </c>
      <c r="N10" s="85">
        <f t="shared" si="1"/>
        <v>28</v>
      </c>
      <c r="P10" s="89">
        <v>7</v>
      </c>
      <c r="Q10" s="89">
        <v>0</v>
      </c>
      <c r="R10" s="89">
        <v>7</v>
      </c>
      <c r="S10" s="89">
        <v>7</v>
      </c>
      <c r="T10" s="89">
        <v>7</v>
      </c>
      <c r="U10" s="89">
        <f t="shared" si="2"/>
        <v>28</v>
      </c>
    </row>
    <row r="11" spans="2:21" s="88" customFormat="1" ht="24.75" customHeight="1" x14ac:dyDescent="0.25">
      <c r="B11" s="85">
        <f t="shared" si="0"/>
        <v>7</v>
      </c>
      <c r="C11" s="86" t="s">
        <v>519</v>
      </c>
      <c r="D11" s="86" t="s">
        <v>520</v>
      </c>
      <c r="E11" s="86" t="s">
        <v>7</v>
      </c>
      <c r="F11" s="85" t="s">
        <v>521</v>
      </c>
      <c r="G11" s="85">
        <v>8</v>
      </c>
      <c r="H11" s="87"/>
      <c r="I11" s="85">
        <v>0</v>
      </c>
      <c r="J11" s="85">
        <v>7</v>
      </c>
      <c r="K11" s="85">
        <v>7</v>
      </c>
      <c r="L11" s="85">
        <v>7</v>
      </c>
      <c r="M11" s="85">
        <v>7</v>
      </c>
      <c r="N11" s="85">
        <f t="shared" si="1"/>
        <v>28</v>
      </c>
      <c r="P11" s="89">
        <v>0</v>
      </c>
      <c r="Q11" s="89">
        <v>7</v>
      </c>
      <c r="R11" s="89">
        <v>7</v>
      </c>
      <c r="S11" s="89">
        <v>7</v>
      </c>
      <c r="T11" s="89">
        <v>7</v>
      </c>
      <c r="U11" s="89">
        <f t="shared" si="2"/>
        <v>28</v>
      </c>
    </row>
    <row r="12" spans="2:21" s="88" customFormat="1" ht="24.75" customHeight="1" x14ac:dyDescent="0.25">
      <c r="B12" s="85">
        <f t="shared" si="0"/>
        <v>8</v>
      </c>
      <c r="C12" s="90" t="s">
        <v>522</v>
      </c>
      <c r="D12" s="86" t="s">
        <v>62</v>
      </c>
      <c r="E12" s="86" t="s">
        <v>117</v>
      </c>
      <c r="F12" s="85" t="s">
        <v>523</v>
      </c>
      <c r="G12" s="85">
        <v>8</v>
      </c>
      <c r="H12" s="87"/>
      <c r="I12" s="91">
        <v>7</v>
      </c>
      <c r="J12" s="89">
        <v>7</v>
      </c>
      <c r="K12" s="91">
        <v>7</v>
      </c>
      <c r="L12" s="91">
        <v>6</v>
      </c>
      <c r="M12" s="91">
        <v>0</v>
      </c>
      <c r="N12" s="85">
        <f t="shared" si="1"/>
        <v>27</v>
      </c>
      <c r="P12" s="89">
        <v>6</v>
      </c>
      <c r="Q12" s="89">
        <v>7</v>
      </c>
      <c r="R12" s="89">
        <v>5</v>
      </c>
      <c r="S12" s="89">
        <v>5</v>
      </c>
      <c r="T12" s="89">
        <v>4</v>
      </c>
      <c r="U12" s="89">
        <f t="shared" si="2"/>
        <v>27</v>
      </c>
    </row>
    <row r="13" spans="2:21" s="88" customFormat="1" ht="24.75" customHeight="1" x14ac:dyDescent="0.25">
      <c r="B13" s="85">
        <f t="shared" si="0"/>
        <v>9</v>
      </c>
      <c r="C13" s="86" t="s">
        <v>524</v>
      </c>
      <c r="D13" s="86" t="s">
        <v>70</v>
      </c>
      <c r="E13" s="86" t="s">
        <v>7</v>
      </c>
      <c r="F13" s="85" t="s">
        <v>525</v>
      </c>
      <c r="G13" s="85">
        <v>8</v>
      </c>
      <c r="H13" s="87"/>
      <c r="I13" s="85">
        <v>7</v>
      </c>
      <c r="J13" s="85">
        <v>7</v>
      </c>
      <c r="K13" s="85">
        <v>0</v>
      </c>
      <c r="L13" s="85">
        <v>7</v>
      </c>
      <c r="M13" s="85">
        <v>6</v>
      </c>
      <c r="N13" s="85">
        <f t="shared" si="1"/>
        <v>27</v>
      </c>
      <c r="P13" s="89">
        <v>7</v>
      </c>
      <c r="Q13" s="89">
        <v>7</v>
      </c>
      <c r="R13" s="89">
        <v>0</v>
      </c>
      <c r="S13" s="89">
        <v>7</v>
      </c>
      <c r="T13" s="89">
        <v>6</v>
      </c>
      <c r="U13" s="89">
        <f t="shared" si="2"/>
        <v>27</v>
      </c>
    </row>
    <row r="14" spans="2:21" s="88" customFormat="1" ht="24.75" customHeight="1" x14ac:dyDescent="0.25">
      <c r="B14" s="85">
        <f t="shared" si="0"/>
        <v>10</v>
      </c>
      <c r="C14" s="86" t="s">
        <v>526</v>
      </c>
      <c r="D14" s="86" t="s">
        <v>18</v>
      </c>
      <c r="E14" s="86" t="s">
        <v>527</v>
      </c>
      <c r="F14" s="85" t="s">
        <v>528</v>
      </c>
      <c r="G14" s="85">
        <v>8</v>
      </c>
      <c r="H14" s="87"/>
      <c r="I14" s="85">
        <v>7</v>
      </c>
      <c r="J14" s="85">
        <v>7</v>
      </c>
      <c r="K14" s="85">
        <v>7</v>
      </c>
      <c r="L14" s="85">
        <v>0</v>
      </c>
      <c r="M14" s="91">
        <v>4</v>
      </c>
      <c r="N14" s="85">
        <f t="shared" si="1"/>
        <v>25</v>
      </c>
      <c r="P14" s="89">
        <v>7</v>
      </c>
      <c r="Q14" s="89">
        <v>7</v>
      </c>
      <c r="R14" s="89">
        <v>7</v>
      </c>
      <c r="S14" s="89">
        <v>0</v>
      </c>
      <c r="T14" s="89">
        <v>6</v>
      </c>
      <c r="U14" s="89">
        <f t="shared" si="2"/>
        <v>27</v>
      </c>
    </row>
    <row r="15" spans="2:21" s="88" customFormat="1" ht="24.75" customHeight="1" x14ac:dyDescent="0.25">
      <c r="B15" s="85">
        <f t="shared" si="0"/>
        <v>11</v>
      </c>
      <c r="C15" s="86" t="s">
        <v>529</v>
      </c>
      <c r="D15" s="86" t="s">
        <v>16</v>
      </c>
      <c r="E15" s="86" t="s">
        <v>530</v>
      </c>
      <c r="F15" s="85" t="s">
        <v>523</v>
      </c>
      <c r="G15" s="85">
        <v>8</v>
      </c>
      <c r="H15" s="87"/>
      <c r="I15" s="85">
        <v>7</v>
      </c>
      <c r="J15" s="85">
        <v>7</v>
      </c>
      <c r="K15" s="85">
        <v>7</v>
      </c>
      <c r="L15" s="85">
        <v>0</v>
      </c>
      <c r="M15" s="85">
        <v>0</v>
      </c>
      <c r="N15" s="85">
        <f t="shared" si="1"/>
        <v>21</v>
      </c>
      <c r="P15" s="89">
        <v>7</v>
      </c>
      <c r="Q15" s="89">
        <v>7</v>
      </c>
      <c r="R15" s="89">
        <v>7</v>
      </c>
      <c r="S15" s="89">
        <v>0</v>
      </c>
      <c r="T15" s="89">
        <v>0</v>
      </c>
      <c r="U15" s="89">
        <f t="shared" si="2"/>
        <v>21</v>
      </c>
    </row>
    <row r="16" spans="2:21" s="88" customFormat="1" ht="24.75" customHeight="1" x14ac:dyDescent="0.25">
      <c r="B16" s="85">
        <f t="shared" si="0"/>
        <v>12</v>
      </c>
      <c r="C16" s="86" t="s">
        <v>610</v>
      </c>
      <c r="D16" s="86" t="s">
        <v>143</v>
      </c>
      <c r="E16" s="86" t="s">
        <v>531</v>
      </c>
      <c r="F16" s="85" t="s">
        <v>532</v>
      </c>
      <c r="G16" s="85">
        <v>8</v>
      </c>
      <c r="H16" s="87"/>
      <c r="I16" s="85">
        <v>7</v>
      </c>
      <c r="J16" s="85">
        <v>7</v>
      </c>
      <c r="K16" s="85">
        <v>7</v>
      </c>
      <c r="L16" s="85">
        <v>0</v>
      </c>
      <c r="M16" s="91">
        <v>0</v>
      </c>
      <c r="N16" s="85">
        <f t="shared" si="1"/>
        <v>21</v>
      </c>
      <c r="P16" s="89">
        <v>7</v>
      </c>
      <c r="Q16" s="89">
        <v>7</v>
      </c>
      <c r="R16" s="89">
        <v>7</v>
      </c>
      <c r="S16" s="89">
        <v>0</v>
      </c>
      <c r="T16" s="89">
        <v>1</v>
      </c>
      <c r="U16" s="89">
        <f t="shared" si="2"/>
        <v>22</v>
      </c>
    </row>
    <row r="17" spans="2:21" s="88" customFormat="1" ht="24.75" customHeight="1" x14ac:dyDescent="0.25">
      <c r="B17" s="85">
        <f t="shared" si="0"/>
        <v>13</v>
      </c>
      <c r="C17" s="86" t="s">
        <v>533</v>
      </c>
      <c r="D17" s="86" t="s">
        <v>534</v>
      </c>
      <c r="E17" s="86" t="s">
        <v>65</v>
      </c>
      <c r="F17" s="85" t="s">
        <v>535</v>
      </c>
      <c r="G17" s="85">
        <v>8</v>
      </c>
      <c r="H17" s="87"/>
      <c r="I17" s="85">
        <v>7</v>
      </c>
      <c r="J17" s="85">
        <v>7</v>
      </c>
      <c r="K17" s="85">
        <v>7</v>
      </c>
      <c r="L17" s="85">
        <v>0</v>
      </c>
      <c r="M17" s="91">
        <v>0</v>
      </c>
      <c r="N17" s="85">
        <f t="shared" si="1"/>
        <v>21</v>
      </c>
      <c r="P17" s="89">
        <v>7</v>
      </c>
      <c r="Q17" s="89">
        <v>7</v>
      </c>
      <c r="R17" s="89">
        <v>7</v>
      </c>
      <c r="S17" s="89">
        <v>0</v>
      </c>
      <c r="T17" s="89">
        <v>1</v>
      </c>
      <c r="U17" s="89">
        <f t="shared" si="2"/>
        <v>22</v>
      </c>
    </row>
    <row r="18" spans="2:21" s="88" customFormat="1" ht="24.75" customHeight="1" x14ac:dyDescent="0.25">
      <c r="B18" s="85">
        <f t="shared" si="0"/>
        <v>14</v>
      </c>
      <c r="C18" s="86" t="s">
        <v>536</v>
      </c>
      <c r="D18" s="86" t="s">
        <v>254</v>
      </c>
      <c r="E18" s="86" t="s">
        <v>60</v>
      </c>
      <c r="F18" s="85" t="s">
        <v>535</v>
      </c>
      <c r="G18" s="85">
        <v>8</v>
      </c>
      <c r="H18" s="87"/>
      <c r="I18" s="85">
        <v>7</v>
      </c>
      <c r="J18" s="85">
        <v>0</v>
      </c>
      <c r="K18" s="85">
        <v>0</v>
      </c>
      <c r="L18" s="85">
        <v>7</v>
      </c>
      <c r="M18" s="85">
        <v>7</v>
      </c>
      <c r="N18" s="85">
        <f t="shared" si="1"/>
        <v>21</v>
      </c>
      <c r="P18" s="89">
        <v>7</v>
      </c>
      <c r="Q18" s="89">
        <v>0</v>
      </c>
      <c r="R18" s="89">
        <v>0</v>
      </c>
      <c r="S18" s="89">
        <v>7</v>
      </c>
      <c r="T18" s="89">
        <v>7</v>
      </c>
      <c r="U18" s="89">
        <f t="shared" si="2"/>
        <v>21</v>
      </c>
    </row>
    <row r="19" spans="2:21" s="88" customFormat="1" ht="24.75" customHeight="1" x14ac:dyDescent="0.25">
      <c r="B19" s="85">
        <f t="shared" si="0"/>
        <v>15</v>
      </c>
      <c r="C19" s="86" t="s">
        <v>537</v>
      </c>
      <c r="D19" s="86" t="s">
        <v>9</v>
      </c>
      <c r="E19" s="86" t="s">
        <v>7</v>
      </c>
      <c r="F19" s="85" t="s">
        <v>512</v>
      </c>
      <c r="G19" s="85">
        <v>8</v>
      </c>
      <c r="H19" s="87"/>
      <c r="I19" s="91">
        <v>7</v>
      </c>
      <c r="J19" s="85">
        <v>7</v>
      </c>
      <c r="K19" s="85">
        <v>0</v>
      </c>
      <c r="L19" s="85">
        <v>7</v>
      </c>
      <c r="M19" s="85">
        <v>0</v>
      </c>
      <c r="N19" s="85">
        <f t="shared" si="1"/>
        <v>21</v>
      </c>
      <c r="P19" s="89">
        <v>5</v>
      </c>
      <c r="Q19" s="89">
        <v>7</v>
      </c>
      <c r="R19" s="89">
        <v>0</v>
      </c>
      <c r="S19" s="89">
        <v>7</v>
      </c>
      <c r="T19" s="89">
        <v>0</v>
      </c>
      <c r="U19" s="89">
        <f t="shared" si="2"/>
        <v>19</v>
      </c>
    </row>
    <row r="20" spans="2:21" s="88" customFormat="1" ht="24.75" customHeight="1" x14ac:dyDescent="0.25">
      <c r="B20" s="85">
        <f t="shared" si="0"/>
        <v>16</v>
      </c>
      <c r="C20" s="86" t="s">
        <v>538</v>
      </c>
      <c r="D20" s="86" t="s">
        <v>539</v>
      </c>
      <c r="E20" s="86" t="s">
        <v>7</v>
      </c>
      <c r="F20" s="85" t="s">
        <v>540</v>
      </c>
      <c r="G20" s="85">
        <v>8</v>
      </c>
      <c r="H20" s="87"/>
      <c r="I20" s="85">
        <v>7</v>
      </c>
      <c r="J20" s="91">
        <v>7</v>
      </c>
      <c r="K20" s="85">
        <v>7</v>
      </c>
      <c r="L20" s="85">
        <v>0</v>
      </c>
      <c r="M20" s="85">
        <v>0</v>
      </c>
      <c r="N20" s="85">
        <f t="shared" si="1"/>
        <v>21</v>
      </c>
      <c r="P20" s="89">
        <v>7</v>
      </c>
      <c r="Q20" s="89">
        <v>6</v>
      </c>
      <c r="R20" s="89">
        <v>7</v>
      </c>
      <c r="S20" s="89">
        <v>0</v>
      </c>
      <c r="T20" s="89">
        <v>0</v>
      </c>
      <c r="U20" s="89">
        <f t="shared" si="2"/>
        <v>20</v>
      </c>
    </row>
    <row r="21" spans="2:21" s="88" customFormat="1" ht="24.75" customHeight="1" x14ac:dyDescent="0.25">
      <c r="B21" s="85">
        <f t="shared" si="0"/>
        <v>17</v>
      </c>
      <c r="C21" s="86" t="s">
        <v>541</v>
      </c>
      <c r="D21" s="86" t="s">
        <v>542</v>
      </c>
      <c r="E21" s="86" t="s">
        <v>7</v>
      </c>
      <c r="F21" s="85" t="s">
        <v>516</v>
      </c>
      <c r="G21" s="85">
        <v>8</v>
      </c>
      <c r="H21" s="87"/>
      <c r="I21" s="85">
        <v>7</v>
      </c>
      <c r="J21" s="85">
        <v>7</v>
      </c>
      <c r="K21" s="85">
        <v>7</v>
      </c>
      <c r="L21" s="85">
        <v>0</v>
      </c>
      <c r="M21" s="91">
        <v>0</v>
      </c>
      <c r="N21" s="85">
        <f t="shared" si="1"/>
        <v>21</v>
      </c>
      <c r="P21" s="89">
        <v>7</v>
      </c>
      <c r="Q21" s="89">
        <v>7</v>
      </c>
      <c r="R21" s="89">
        <v>7</v>
      </c>
      <c r="S21" s="89">
        <v>0</v>
      </c>
      <c r="T21" s="89">
        <v>1</v>
      </c>
      <c r="U21" s="89">
        <f t="shared" si="2"/>
        <v>22</v>
      </c>
    </row>
    <row r="22" spans="2:21" s="88" customFormat="1" ht="24.75" customHeight="1" x14ac:dyDescent="0.25">
      <c r="B22" s="85">
        <f t="shared" si="0"/>
        <v>18</v>
      </c>
      <c r="C22" s="86" t="s">
        <v>543</v>
      </c>
      <c r="D22" s="86" t="s">
        <v>544</v>
      </c>
      <c r="E22" s="86" t="s">
        <v>60</v>
      </c>
      <c r="F22" s="85" t="s">
        <v>545</v>
      </c>
      <c r="G22" s="85">
        <v>8</v>
      </c>
      <c r="H22" s="87"/>
      <c r="I22" s="85">
        <v>7</v>
      </c>
      <c r="J22" s="85">
        <v>5</v>
      </c>
      <c r="K22" s="85">
        <v>0</v>
      </c>
      <c r="L22" s="85">
        <v>7</v>
      </c>
      <c r="M22" s="85">
        <v>0</v>
      </c>
      <c r="N22" s="85">
        <f t="shared" si="1"/>
        <v>19</v>
      </c>
      <c r="P22" s="89">
        <v>7</v>
      </c>
      <c r="Q22" s="89">
        <v>5</v>
      </c>
      <c r="R22" s="89">
        <v>0</v>
      </c>
      <c r="S22" s="89">
        <v>7</v>
      </c>
      <c r="T22" s="89">
        <v>0</v>
      </c>
      <c r="U22" s="89">
        <f t="shared" si="2"/>
        <v>19</v>
      </c>
    </row>
    <row r="23" spans="2:21" s="88" customFormat="1" ht="24.75" customHeight="1" x14ac:dyDescent="0.25">
      <c r="B23" s="85">
        <f t="shared" si="0"/>
        <v>19</v>
      </c>
      <c r="C23" s="86" t="s">
        <v>546</v>
      </c>
      <c r="D23" s="86" t="s">
        <v>119</v>
      </c>
      <c r="E23" s="86" t="s">
        <v>7</v>
      </c>
      <c r="F23" s="85" t="s">
        <v>547</v>
      </c>
      <c r="G23" s="85">
        <v>8</v>
      </c>
      <c r="H23" s="87"/>
      <c r="I23" s="91">
        <v>0</v>
      </c>
      <c r="J23" s="85">
        <v>7</v>
      </c>
      <c r="K23" s="85">
        <v>7</v>
      </c>
      <c r="L23" s="85">
        <v>0</v>
      </c>
      <c r="M23" s="85">
        <v>5</v>
      </c>
      <c r="N23" s="85">
        <f t="shared" si="1"/>
        <v>19</v>
      </c>
      <c r="P23" s="89">
        <v>1</v>
      </c>
      <c r="Q23" s="89">
        <v>7</v>
      </c>
      <c r="R23" s="89">
        <v>7</v>
      </c>
      <c r="S23" s="89">
        <v>0</v>
      </c>
      <c r="T23" s="89">
        <v>5</v>
      </c>
      <c r="U23" s="89">
        <f t="shared" si="2"/>
        <v>20</v>
      </c>
    </row>
    <row r="24" spans="2:21" s="88" customFormat="1" ht="24.75" customHeight="1" x14ac:dyDescent="0.25">
      <c r="B24" s="85">
        <f t="shared" si="0"/>
        <v>20</v>
      </c>
      <c r="C24" s="86" t="s">
        <v>548</v>
      </c>
      <c r="D24" s="86" t="s">
        <v>198</v>
      </c>
      <c r="E24" s="86" t="s">
        <v>7</v>
      </c>
      <c r="F24" s="85" t="s">
        <v>516</v>
      </c>
      <c r="G24" s="85">
        <v>8</v>
      </c>
      <c r="H24" s="87"/>
      <c r="I24" s="85">
        <v>5</v>
      </c>
      <c r="J24" s="85">
        <v>7</v>
      </c>
      <c r="K24" s="85">
        <v>7</v>
      </c>
      <c r="L24" s="91">
        <v>0</v>
      </c>
      <c r="M24" s="85">
        <v>0</v>
      </c>
      <c r="N24" s="85">
        <f t="shared" si="1"/>
        <v>19</v>
      </c>
      <c r="P24" s="89">
        <v>5</v>
      </c>
      <c r="Q24" s="89">
        <v>7</v>
      </c>
      <c r="R24" s="89">
        <v>7</v>
      </c>
      <c r="S24" s="89">
        <v>1</v>
      </c>
      <c r="T24" s="89">
        <v>0</v>
      </c>
      <c r="U24" s="89">
        <f t="shared" si="2"/>
        <v>20</v>
      </c>
    </row>
    <row r="25" spans="2:21" s="88" customFormat="1" ht="24.75" customHeight="1" x14ac:dyDescent="0.25">
      <c r="B25" s="85">
        <f t="shared" si="0"/>
        <v>21</v>
      </c>
      <c r="C25" s="86" t="s">
        <v>549</v>
      </c>
      <c r="D25" s="86" t="s">
        <v>149</v>
      </c>
      <c r="E25" s="86" t="s">
        <v>7</v>
      </c>
      <c r="F25" s="85" t="s">
        <v>516</v>
      </c>
      <c r="G25" s="85">
        <v>8</v>
      </c>
      <c r="H25" s="87"/>
      <c r="I25" s="85">
        <v>7</v>
      </c>
      <c r="J25" s="85">
        <v>7</v>
      </c>
      <c r="K25" s="91">
        <v>0</v>
      </c>
      <c r="L25" s="85">
        <v>0</v>
      </c>
      <c r="M25" s="85">
        <v>5</v>
      </c>
      <c r="N25" s="85">
        <f t="shared" si="1"/>
        <v>19</v>
      </c>
      <c r="P25" s="89">
        <v>7</v>
      </c>
      <c r="Q25" s="89">
        <v>7</v>
      </c>
      <c r="R25" s="89">
        <v>2</v>
      </c>
      <c r="S25" s="89">
        <v>0</v>
      </c>
      <c r="T25" s="89">
        <v>5</v>
      </c>
      <c r="U25" s="89">
        <f t="shared" si="2"/>
        <v>21</v>
      </c>
    </row>
    <row r="26" spans="2:21" s="88" customFormat="1" ht="24.75" customHeight="1" x14ac:dyDescent="0.25">
      <c r="B26" s="85">
        <f t="shared" si="0"/>
        <v>22</v>
      </c>
      <c r="C26" s="86" t="s">
        <v>550</v>
      </c>
      <c r="D26" s="86" t="s">
        <v>137</v>
      </c>
      <c r="E26" s="86" t="s">
        <v>65</v>
      </c>
      <c r="F26" s="85" t="s">
        <v>551</v>
      </c>
      <c r="G26" s="85">
        <v>8</v>
      </c>
      <c r="H26" s="87"/>
      <c r="I26" s="85">
        <v>7</v>
      </c>
      <c r="J26" s="85">
        <v>7</v>
      </c>
      <c r="K26" s="85">
        <v>0</v>
      </c>
      <c r="L26" s="85">
        <v>0</v>
      </c>
      <c r="M26" s="85">
        <v>4</v>
      </c>
      <c r="N26" s="85">
        <f t="shared" si="1"/>
        <v>18</v>
      </c>
      <c r="P26" s="89">
        <v>7</v>
      </c>
      <c r="Q26" s="89">
        <v>7</v>
      </c>
      <c r="R26" s="89">
        <v>0</v>
      </c>
      <c r="S26" s="89">
        <v>0</v>
      </c>
      <c r="T26" s="89">
        <v>4</v>
      </c>
      <c r="U26" s="89">
        <f t="shared" si="2"/>
        <v>18</v>
      </c>
    </row>
    <row r="27" spans="2:21" s="88" customFormat="1" ht="24.75" customHeight="1" x14ac:dyDescent="0.25">
      <c r="B27" s="85">
        <f t="shared" si="0"/>
        <v>23</v>
      </c>
      <c r="C27" s="86" t="s">
        <v>279</v>
      </c>
      <c r="D27" s="86" t="s">
        <v>22</v>
      </c>
      <c r="E27" s="86" t="s">
        <v>233</v>
      </c>
      <c r="F27" s="85" t="s">
        <v>552</v>
      </c>
      <c r="G27" s="85">
        <v>8</v>
      </c>
      <c r="H27" s="87"/>
      <c r="I27" s="85">
        <v>0</v>
      </c>
      <c r="J27" s="85">
        <v>7</v>
      </c>
      <c r="K27" s="85">
        <v>7</v>
      </c>
      <c r="L27" s="85">
        <v>0</v>
      </c>
      <c r="M27" s="91">
        <v>3</v>
      </c>
      <c r="N27" s="85">
        <f t="shared" si="1"/>
        <v>17</v>
      </c>
      <c r="P27" s="89">
        <v>0</v>
      </c>
      <c r="Q27" s="89">
        <v>7</v>
      </c>
      <c r="R27" s="89">
        <v>7</v>
      </c>
      <c r="S27" s="89">
        <v>0</v>
      </c>
      <c r="T27" s="89">
        <v>5</v>
      </c>
      <c r="U27" s="89">
        <f t="shared" si="2"/>
        <v>19</v>
      </c>
    </row>
    <row r="28" spans="2:21" s="88" customFormat="1" ht="24.75" customHeight="1" x14ac:dyDescent="0.25">
      <c r="B28" s="85">
        <f t="shared" si="0"/>
        <v>24</v>
      </c>
      <c r="C28" s="31">
        <v>207187</v>
      </c>
      <c r="D28" s="86"/>
      <c r="E28" s="86" t="s">
        <v>123</v>
      </c>
      <c r="F28" s="85"/>
      <c r="G28" s="85">
        <v>8</v>
      </c>
      <c r="H28" s="87"/>
      <c r="I28" s="85">
        <v>7</v>
      </c>
      <c r="J28" s="85">
        <v>0</v>
      </c>
      <c r="K28" s="85">
        <v>0</v>
      </c>
      <c r="L28" s="85">
        <v>0</v>
      </c>
      <c r="M28" s="85">
        <v>7</v>
      </c>
      <c r="N28" s="85">
        <f t="shared" si="1"/>
        <v>14</v>
      </c>
      <c r="P28" s="89">
        <v>7</v>
      </c>
      <c r="Q28" s="89">
        <v>0</v>
      </c>
      <c r="R28" s="89">
        <v>0</v>
      </c>
      <c r="S28" s="89">
        <v>0</v>
      </c>
      <c r="T28" s="89">
        <v>7</v>
      </c>
      <c r="U28" s="89">
        <f t="shared" si="2"/>
        <v>14</v>
      </c>
    </row>
    <row r="29" spans="2:21" s="88" customFormat="1" ht="24.75" customHeight="1" x14ac:dyDescent="0.25">
      <c r="B29" s="85">
        <f t="shared" si="0"/>
        <v>25</v>
      </c>
      <c r="C29" s="31">
        <v>207182</v>
      </c>
      <c r="D29" s="86"/>
      <c r="E29" s="86" t="s">
        <v>123</v>
      </c>
      <c r="F29" s="85"/>
      <c r="G29" s="85">
        <v>8</v>
      </c>
      <c r="H29" s="87"/>
      <c r="I29" s="85">
        <v>0</v>
      </c>
      <c r="J29" s="85">
        <v>7</v>
      </c>
      <c r="K29" s="85">
        <v>7</v>
      </c>
      <c r="L29" s="85">
        <v>0</v>
      </c>
      <c r="M29" s="85">
        <v>0</v>
      </c>
      <c r="N29" s="85">
        <f t="shared" si="1"/>
        <v>14</v>
      </c>
      <c r="P29" s="89">
        <v>0</v>
      </c>
      <c r="Q29" s="89">
        <v>7</v>
      </c>
      <c r="R29" s="89">
        <v>7</v>
      </c>
      <c r="S29" s="89">
        <v>0</v>
      </c>
      <c r="T29" s="89">
        <v>0</v>
      </c>
      <c r="U29" s="89">
        <f t="shared" si="2"/>
        <v>14</v>
      </c>
    </row>
    <row r="30" spans="2:21" s="88" customFormat="1" ht="24.75" customHeight="1" x14ac:dyDescent="0.25">
      <c r="B30" s="85">
        <f t="shared" si="0"/>
        <v>26</v>
      </c>
      <c r="C30" s="31">
        <v>207195</v>
      </c>
      <c r="D30" s="86"/>
      <c r="E30" s="86" t="s">
        <v>123</v>
      </c>
      <c r="F30" s="85"/>
      <c r="G30" s="85">
        <v>8</v>
      </c>
      <c r="H30" s="87"/>
      <c r="I30" s="85">
        <v>7</v>
      </c>
      <c r="J30" s="85">
        <v>0</v>
      </c>
      <c r="K30" s="85">
        <v>7</v>
      </c>
      <c r="L30" s="85">
        <v>0</v>
      </c>
      <c r="M30" s="85">
        <v>0</v>
      </c>
      <c r="N30" s="85">
        <f t="shared" si="1"/>
        <v>14</v>
      </c>
      <c r="P30" s="89">
        <v>7</v>
      </c>
      <c r="Q30" s="89">
        <v>0</v>
      </c>
      <c r="R30" s="89">
        <v>7</v>
      </c>
      <c r="S30" s="89">
        <v>0</v>
      </c>
      <c r="T30" s="89">
        <v>0</v>
      </c>
      <c r="U30" s="89">
        <f t="shared" si="2"/>
        <v>14</v>
      </c>
    </row>
    <row r="31" spans="2:21" s="88" customFormat="1" ht="24.75" customHeight="1" x14ac:dyDescent="0.25">
      <c r="B31" s="85">
        <f t="shared" si="0"/>
        <v>27</v>
      </c>
      <c r="C31" s="86" t="s">
        <v>553</v>
      </c>
      <c r="D31" s="86" t="s">
        <v>78</v>
      </c>
      <c r="E31" s="86" t="s">
        <v>554</v>
      </c>
      <c r="F31" s="85" t="s">
        <v>555</v>
      </c>
      <c r="G31" s="85">
        <v>8</v>
      </c>
      <c r="H31" s="87"/>
      <c r="I31" s="85">
        <v>7</v>
      </c>
      <c r="J31" s="85">
        <v>0</v>
      </c>
      <c r="K31" s="85">
        <v>0</v>
      </c>
      <c r="L31" s="85">
        <v>7</v>
      </c>
      <c r="M31" s="85">
        <v>0</v>
      </c>
      <c r="N31" s="85">
        <f t="shared" si="1"/>
        <v>14</v>
      </c>
      <c r="P31" s="89">
        <v>7</v>
      </c>
      <c r="Q31" s="89">
        <v>0</v>
      </c>
      <c r="R31" s="89">
        <v>0</v>
      </c>
      <c r="S31" s="89">
        <v>7</v>
      </c>
      <c r="T31" s="89">
        <v>0</v>
      </c>
      <c r="U31" s="89">
        <f t="shared" si="2"/>
        <v>14</v>
      </c>
    </row>
    <row r="32" spans="2:21" s="88" customFormat="1" ht="24.75" customHeight="1" x14ac:dyDescent="0.25">
      <c r="B32" s="85">
        <f t="shared" si="0"/>
        <v>28</v>
      </c>
      <c r="C32" s="86" t="s">
        <v>556</v>
      </c>
      <c r="D32" s="86" t="s">
        <v>534</v>
      </c>
      <c r="E32" s="86" t="s">
        <v>557</v>
      </c>
      <c r="F32" s="85" t="s">
        <v>528</v>
      </c>
      <c r="G32" s="85">
        <v>8</v>
      </c>
      <c r="H32" s="87"/>
      <c r="I32" s="91">
        <v>7</v>
      </c>
      <c r="J32" s="91">
        <v>1</v>
      </c>
      <c r="K32" s="91">
        <v>0</v>
      </c>
      <c r="L32" s="85">
        <v>0</v>
      </c>
      <c r="M32" s="91">
        <v>0</v>
      </c>
      <c r="N32" s="85">
        <f t="shared" si="1"/>
        <v>8</v>
      </c>
      <c r="P32" s="89">
        <v>5</v>
      </c>
      <c r="Q32" s="89">
        <v>2</v>
      </c>
      <c r="R32" s="89">
        <v>3</v>
      </c>
      <c r="S32" s="89">
        <v>0</v>
      </c>
      <c r="T32" s="89">
        <v>4</v>
      </c>
      <c r="U32" s="89">
        <f t="shared" si="2"/>
        <v>14</v>
      </c>
    </row>
    <row r="33" spans="2:21" s="88" customFormat="1" ht="24.75" customHeight="1" x14ac:dyDescent="0.25">
      <c r="B33" s="85">
        <f t="shared" si="0"/>
        <v>29</v>
      </c>
      <c r="C33" s="86" t="s">
        <v>558</v>
      </c>
      <c r="D33" s="86" t="s">
        <v>515</v>
      </c>
      <c r="E33" s="86" t="s">
        <v>559</v>
      </c>
      <c r="F33" s="85" t="s">
        <v>560</v>
      </c>
      <c r="G33" s="85">
        <v>8</v>
      </c>
      <c r="H33" s="87"/>
      <c r="I33" s="91">
        <v>0</v>
      </c>
      <c r="J33" s="85">
        <v>7</v>
      </c>
      <c r="K33" s="91">
        <v>0</v>
      </c>
      <c r="L33" s="85">
        <v>0</v>
      </c>
      <c r="M33" s="85">
        <v>0</v>
      </c>
      <c r="N33" s="85">
        <f t="shared" si="1"/>
        <v>7</v>
      </c>
      <c r="P33" s="89">
        <v>7</v>
      </c>
      <c r="Q33" s="89">
        <v>7</v>
      </c>
      <c r="R33" s="89">
        <v>2</v>
      </c>
      <c r="S33" s="89">
        <v>0</v>
      </c>
      <c r="T33" s="89">
        <v>0</v>
      </c>
      <c r="U33" s="89">
        <f t="shared" si="2"/>
        <v>16</v>
      </c>
    </row>
    <row r="34" spans="2:21" s="88" customFormat="1" ht="24.75" customHeight="1" x14ac:dyDescent="0.25">
      <c r="B34" s="85">
        <f t="shared" si="0"/>
        <v>30</v>
      </c>
      <c r="C34" s="86" t="s">
        <v>561</v>
      </c>
      <c r="D34" s="86" t="s">
        <v>214</v>
      </c>
      <c r="E34" s="86" t="s">
        <v>153</v>
      </c>
      <c r="F34" s="85" t="s">
        <v>562</v>
      </c>
      <c r="G34" s="85">
        <v>8</v>
      </c>
      <c r="H34" s="87"/>
      <c r="I34" s="85">
        <v>0</v>
      </c>
      <c r="J34" s="85">
        <v>7</v>
      </c>
      <c r="K34" s="85">
        <v>0</v>
      </c>
      <c r="L34" s="85">
        <v>0</v>
      </c>
      <c r="M34" s="85">
        <v>0</v>
      </c>
      <c r="N34" s="85">
        <f t="shared" si="1"/>
        <v>7</v>
      </c>
      <c r="P34" s="89">
        <v>0</v>
      </c>
      <c r="Q34" s="89">
        <v>7</v>
      </c>
      <c r="R34" s="89">
        <v>0</v>
      </c>
      <c r="S34" s="89">
        <v>0</v>
      </c>
      <c r="T34" s="89">
        <v>0</v>
      </c>
      <c r="U34" s="89">
        <f t="shared" si="2"/>
        <v>7</v>
      </c>
    </row>
    <row r="35" spans="2:21" s="88" customFormat="1" ht="24.75" customHeight="1" x14ac:dyDescent="0.25">
      <c r="B35" s="85">
        <f t="shared" si="0"/>
        <v>31</v>
      </c>
      <c r="C35" s="86" t="s">
        <v>563</v>
      </c>
      <c r="D35" s="86" t="s">
        <v>564</v>
      </c>
      <c r="E35" s="86" t="s">
        <v>142</v>
      </c>
      <c r="F35" s="85" t="s">
        <v>565</v>
      </c>
      <c r="G35" s="85">
        <v>8</v>
      </c>
      <c r="H35" s="87"/>
      <c r="I35" s="85">
        <v>0</v>
      </c>
      <c r="J35" s="85">
        <v>0</v>
      </c>
      <c r="K35" s="85">
        <v>7</v>
      </c>
      <c r="L35" s="85">
        <v>0</v>
      </c>
      <c r="M35" s="85">
        <v>0</v>
      </c>
      <c r="N35" s="85">
        <f t="shared" si="1"/>
        <v>7</v>
      </c>
      <c r="P35" s="89">
        <v>0</v>
      </c>
      <c r="Q35" s="89">
        <v>0</v>
      </c>
      <c r="R35" s="89">
        <v>7</v>
      </c>
      <c r="S35" s="89">
        <v>0</v>
      </c>
      <c r="T35" s="89">
        <v>0</v>
      </c>
      <c r="U35" s="89">
        <f t="shared" si="2"/>
        <v>7</v>
      </c>
    </row>
    <row r="36" spans="2:21" s="88" customFormat="1" ht="24.75" customHeight="1" x14ac:dyDescent="0.25">
      <c r="B36" s="85">
        <f t="shared" si="0"/>
        <v>32</v>
      </c>
      <c r="C36" s="86" t="s">
        <v>566</v>
      </c>
      <c r="D36" s="86" t="s">
        <v>137</v>
      </c>
      <c r="E36" s="86" t="s">
        <v>150</v>
      </c>
      <c r="F36" s="85" t="s">
        <v>567</v>
      </c>
      <c r="G36" s="85">
        <v>8</v>
      </c>
      <c r="H36" s="87"/>
      <c r="I36" s="89">
        <v>7</v>
      </c>
      <c r="J36" s="85">
        <v>0</v>
      </c>
      <c r="K36" s="91">
        <v>0</v>
      </c>
      <c r="L36" s="85">
        <v>0</v>
      </c>
      <c r="M36" s="91">
        <v>0</v>
      </c>
      <c r="N36" s="85">
        <f t="shared" si="1"/>
        <v>7</v>
      </c>
      <c r="P36" s="89">
        <v>7</v>
      </c>
      <c r="Q36" s="89">
        <v>0</v>
      </c>
      <c r="R36" s="89">
        <v>3</v>
      </c>
      <c r="S36" s="89">
        <v>0</v>
      </c>
      <c r="T36" s="89">
        <v>1</v>
      </c>
      <c r="U36" s="89">
        <f t="shared" si="2"/>
        <v>11</v>
      </c>
    </row>
    <row r="37" spans="2:21" s="88" customFormat="1" ht="24.75" customHeight="1" x14ac:dyDescent="0.25">
      <c r="B37" s="85">
        <f t="shared" si="0"/>
        <v>33</v>
      </c>
      <c r="C37" s="86" t="s">
        <v>568</v>
      </c>
      <c r="D37" s="86" t="s">
        <v>569</v>
      </c>
      <c r="E37" s="86" t="s">
        <v>117</v>
      </c>
      <c r="F37" s="85" t="s">
        <v>570</v>
      </c>
      <c r="G37" s="85">
        <v>8</v>
      </c>
      <c r="H37" s="87"/>
      <c r="I37" s="85">
        <v>0</v>
      </c>
      <c r="J37" s="85">
        <v>7</v>
      </c>
      <c r="K37" s="85">
        <v>0</v>
      </c>
      <c r="L37" s="85">
        <v>0</v>
      </c>
      <c r="M37" s="91">
        <v>0</v>
      </c>
      <c r="N37" s="85">
        <f t="shared" si="1"/>
        <v>7</v>
      </c>
      <c r="P37" s="89">
        <v>0</v>
      </c>
      <c r="Q37" s="89">
        <v>7</v>
      </c>
      <c r="R37" s="89">
        <v>0</v>
      </c>
      <c r="S37" s="89">
        <v>0</v>
      </c>
      <c r="T37" s="89">
        <v>3</v>
      </c>
      <c r="U37" s="89">
        <f t="shared" si="2"/>
        <v>10</v>
      </c>
    </row>
    <row r="38" spans="2:21" s="88" customFormat="1" ht="24.75" customHeight="1" x14ac:dyDescent="0.25">
      <c r="B38" s="85">
        <f t="shared" si="0"/>
        <v>34</v>
      </c>
      <c r="C38" s="86" t="s">
        <v>571</v>
      </c>
      <c r="D38" s="86"/>
      <c r="E38" s="86"/>
      <c r="F38" s="85"/>
      <c r="G38" s="85">
        <v>8</v>
      </c>
      <c r="H38" s="87"/>
      <c r="I38" s="91">
        <v>0</v>
      </c>
      <c r="J38" s="85">
        <v>0</v>
      </c>
      <c r="K38" s="85">
        <v>7</v>
      </c>
      <c r="L38" s="85">
        <v>0</v>
      </c>
      <c r="M38" s="85">
        <v>0</v>
      </c>
      <c r="N38" s="85">
        <f t="shared" si="1"/>
        <v>7</v>
      </c>
      <c r="P38" s="89">
        <v>2</v>
      </c>
      <c r="Q38" s="89">
        <v>0</v>
      </c>
      <c r="R38" s="89">
        <v>7</v>
      </c>
      <c r="S38" s="89">
        <v>0</v>
      </c>
      <c r="T38" s="89">
        <v>0</v>
      </c>
      <c r="U38" s="89">
        <f t="shared" si="2"/>
        <v>9</v>
      </c>
    </row>
    <row r="39" spans="2:21" s="88" customFormat="1" ht="24.75" customHeight="1" x14ac:dyDescent="0.25">
      <c r="B39" s="85">
        <f t="shared" si="0"/>
        <v>35</v>
      </c>
      <c r="C39" s="86" t="s">
        <v>572</v>
      </c>
      <c r="D39" s="86"/>
      <c r="E39" s="86"/>
      <c r="F39" s="85"/>
      <c r="G39" s="85">
        <v>8</v>
      </c>
      <c r="H39" s="87"/>
      <c r="I39" s="85">
        <v>0</v>
      </c>
      <c r="J39" s="85">
        <v>0</v>
      </c>
      <c r="K39" s="85">
        <v>0</v>
      </c>
      <c r="L39" s="85">
        <v>7</v>
      </c>
      <c r="M39" s="85">
        <v>0</v>
      </c>
      <c r="N39" s="85">
        <f t="shared" si="1"/>
        <v>7</v>
      </c>
      <c r="P39" s="89">
        <v>0</v>
      </c>
      <c r="Q39" s="89">
        <v>0</v>
      </c>
      <c r="R39" s="89">
        <v>0</v>
      </c>
      <c r="S39" s="89">
        <v>7</v>
      </c>
      <c r="T39" s="89">
        <v>0</v>
      </c>
      <c r="U39" s="89">
        <f t="shared" si="2"/>
        <v>7</v>
      </c>
    </row>
    <row r="40" spans="2:21" s="88" customFormat="1" ht="24.75" customHeight="1" x14ac:dyDescent="0.25">
      <c r="B40" s="85">
        <f t="shared" si="0"/>
        <v>36</v>
      </c>
      <c r="C40" s="86" t="s">
        <v>573</v>
      </c>
      <c r="D40" s="86" t="s">
        <v>574</v>
      </c>
      <c r="E40" s="86" t="s">
        <v>575</v>
      </c>
      <c r="F40" s="85" t="s">
        <v>576</v>
      </c>
      <c r="G40" s="85">
        <v>8</v>
      </c>
      <c r="H40" s="87"/>
      <c r="I40" s="85">
        <v>0</v>
      </c>
      <c r="J40" s="85">
        <v>0</v>
      </c>
      <c r="K40" s="85">
        <v>0</v>
      </c>
      <c r="L40" s="85">
        <v>7</v>
      </c>
      <c r="M40" s="85">
        <v>0</v>
      </c>
      <c r="N40" s="85">
        <f t="shared" si="1"/>
        <v>7</v>
      </c>
      <c r="P40" s="89">
        <v>0</v>
      </c>
      <c r="Q40" s="89">
        <v>0</v>
      </c>
      <c r="R40" s="89">
        <v>0</v>
      </c>
      <c r="S40" s="89">
        <v>7</v>
      </c>
      <c r="T40" s="89">
        <v>0</v>
      </c>
      <c r="U40" s="89">
        <f t="shared" si="2"/>
        <v>7</v>
      </c>
    </row>
    <row r="41" spans="2:21" s="88" customFormat="1" ht="24.75" customHeight="1" x14ac:dyDescent="0.25">
      <c r="B41" s="85">
        <f t="shared" si="0"/>
        <v>37</v>
      </c>
      <c r="C41" s="86" t="s">
        <v>577</v>
      </c>
      <c r="D41" s="86" t="s">
        <v>578</v>
      </c>
      <c r="E41" s="86" t="s">
        <v>579</v>
      </c>
      <c r="F41" s="85" t="s">
        <v>535</v>
      </c>
      <c r="G41" s="85">
        <v>8</v>
      </c>
      <c r="H41" s="87"/>
      <c r="I41" s="85">
        <v>0</v>
      </c>
      <c r="J41" s="85">
        <v>0</v>
      </c>
      <c r="K41" s="85">
        <v>7</v>
      </c>
      <c r="L41" s="85">
        <v>0</v>
      </c>
      <c r="M41" s="91">
        <v>0</v>
      </c>
      <c r="N41" s="85">
        <f t="shared" si="1"/>
        <v>7</v>
      </c>
      <c r="P41" s="89">
        <v>0</v>
      </c>
      <c r="Q41" s="89">
        <v>0</v>
      </c>
      <c r="R41" s="89">
        <v>7</v>
      </c>
      <c r="S41" s="89">
        <v>0</v>
      </c>
      <c r="T41" s="89">
        <v>4</v>
      </c>
      <c r="U41" s="89">
        <f t="shared" si="2"/>
        <v>11</v>
      </c>
    </row>
    <row r="42" spans="2:21" s="88" customFormat="1" ht="24.75" customHeight="1" x14ac:dyDescent="0.25">
      <c r="B42" s="85">
        <f t="shared" si="0"/>
        <v>38</v>
      </c>
      <c r="C42" s="86" t="s">
        <v>580</v>
      </c>
      <c r="D42" s="86" t="s">
        <v>581</v>
      </c>
      <c r="E42" s="86" t="s">
        <v>582</v>
      </c>
      <c r="F42" s="85" t="s">
        <v>523</v>
      </c>
      <c r="G42" s="85">
        <v>8</v>
      </c>
      <c r="H42" s="87"/>
      <c r="I42" s="91">
        <v>0</v>
      </c>
      <c r="J42" s="91">
        <v>0</v>
      </c>
      <c r="K42" s="91">
        <v>0</v>
      </c>
      <c r="L42" s="85">
        <v>0</v>
      </c>
      <c r="M42" s="85">
        <v>0</v>
      </c>
      <c r="N42" s="85">
        <f t="shared" si="1"/>
        <v>0</v>
      </c>
      <c r="P42" s="89">
        <v>7</v>
      </c>
      <c r="Q42" s="89">
        <v>3</v>
      </c>
      <c r="R42" s="89">
        <v>3</v>
      </c>
      <c r="S42" s="89">
        <v>0</v>
      </c>
      <c r="T42" s="89">
        <v>0</v>
      </c>
      <c r="U42" s="89">
        <f t="shared" si="2"/>
        <v>13</v>
      </c>
    </row>
    <row r="43" spans="2:21" s="88" customFormat="1" ht="24.75" customHeight="1" x14ac:dyDescent="0.25">
      <c r="B43" s="85">
        <f t="shared" si="0"/>
        <v>39</v>
      </c>
      <c r="C43" s="86" t="s">
        <v>583</v>
      </c>
      <c r="D43" s="86" t="s">
        <v>266</v>
      </c>
      <c r="E43" s="86" t="s">
        <v>188</v>
      </c>
      <c r="F43" s="85" t="s">
        <v>523</v>
      </c>
      <c r="G43" s="85">
        <v>8</v>
      </c>
      <c r="H43" s="87"/>
      <c r="I43" s="85">
        <v>0</v>
      </c>
      <c r="J43" s="91">
        <v>0</v>
      </c>
      <c r="K43" s="91">
        <v>0</v>
      </c>
      <c r="L43" s="91">
        <v>0</v>
      </c>
      <c r="M43" s="91">
        <v>0</v>
      </c>
      <c r="N43" s="85">
        <f t="shared" si="1"/>
        <v>0</v>
      </c>
      <c r="P43" s="89">
        <v>1</v>
      </c>
      <c r="Q43" s="89">
        <v>1</v>
      </c>
      <c r="R43" s="89">
        <v>1</v>
      </c>
      <c r="S43" s="89">
        <v>7</v>
      </c>
      <c r="T43" s="89">
        <v>4</v>
      </c>
      <c r="U43" s="89">
        <f t="shared" si="2"/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5 класс</vt:lpstr>
      <vt:lpstr>6 класс</vt:lpstr>
      <vt:lpstr>7 класс</vt:lpstr>
      <vt:lpstr>8 класс</vt:lpstr>
      <vt:lpstr>'5 класс'!Область_печати</vt:lpstr>
      <vt:lpstr>'7 класс'!Область_печати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2018-12-28T12:35:59Z</dcterms:modified>
</cp:coreProperties>
</file>